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PSK havelvath\"/>
    </mc:Choice>
  </mc:AlternateContent>
  <bookViews>
    <workbookView xWindow="0" yWindow="120" windowWidth="20640" windowHeight="9612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hosqer'!$A$1:$C$94</definedName>
    <definedName name="_xlnm.Print_Area" localSheetId="3">'Dramakani hamematakan'!$A$1:$F$86</definedName>
    <definedName name="_xlnm.Print_Area" localSheetId="0">'Ekamut-caxs'!$A$1:$D$76</definedName>
    <definedName name="_xlnm.Print_Area" localSheetId="2">'Ekamutneri hamematakan'!$A$1:$F$68</definedName>
    <definedName name="_xlnm.Print_Area" localSheetId="8">'Khmberi ev erekhaneri tiv'!$A$1:$F$45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G62" i="10" l="1"/>
  <c r="D34" i="19"/>
  <c r="D33" i="19"/>
  <c r="F19" i="12"/>
  <c r="G7" i="11" l="1"/>
  <c r="J17" i="11"/>
  <c r="D7" i="11"/>
  <c r="M15" i="12" l="1"/>
  <c r="M13" i="12"/>
  <c r="M8" i="12"/>
  <c r="M9" i="12" l="1"/>
  <c r="M10" i="12"/>
  <c r="M11" i="12"/>
  <c r="M12" i="12"/>
  <c r="M16" i="12"/>
  <c r="M18" i="12"/>
  <c r="M17" i="12"/>
  <c r="B72" i="10" l="1"/>
  <c r="B57" i="10"/>
  <c r="B56" i="10"/>
  <c r="D54" i="18" l="1"/>
  <c r="D59" i="18" s="1"/>
  <c r="F59" i="18" s="1"/>
  <c r="C94" i="7" l="1"/>
  <c r="B94" i="7"/>
  <c r="F5" i="10" l="1"/>
  <c r="F5" i="9" s="1"/>
  <c r="C68" i="7"/>
  <c r="D44" i="22" l="1"/>
  <c r="D42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C91" i="7"/>
  <c r="C89" i="7"/>
  <c r="B79" i="10"/>
  <c r="D78" i="10"/>
  <c r="B78" i="10"/>
  <c r="C25" i="7"/>
  <c r="J16" i="11" l="1"/>
  <c r="D17" i="11"/>
  <c r="D16" i="11"/>
  <c r="C17" i="11"/>
  <c r="C16" i="11"/>
  <c r="I18" i="12" l="1"/>
  <c r="J18" i="12" s="1"/>
  <c r="I17" i="12"/>
  <c r="J17" i="12" s="1"/>
  <c r="E18" i="12"/>
  <c r="F18" i="12" s="1"/>
  <c r="E17" i="12"/>
  <c r="F17" i="12" s="1"/>
  <c r="C26" i="7"/>
  <c r="C69" i="7" l="1"/>
  <c r="E11" i="21"/>
  <c r="C17" i="7" s="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64" i="7" l="1"/>
  <c r="C44" i="7" l="1"/>
  <c r="F27" i="12" l="1"/>
  <c r="J27" i="12" l="1"/>
  <c r="C65" i="7" l="1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23" i="22" l="1"/>
  <c r="E23" i="22"/>
  <c r="F19" i="22"/>
  <c r="E19" i="22"/>
  <c r="D19" i="22"/>
  <c r="C19" i="22"/>
  <c r="F11" i="22"/>
  <c r="F7" i="22"/>
  <c r="F35" i="22" s="1"/>
  <c r="E7" i="22"/>
  <c r="D9" i="10"/>
  <c r="E9" i="10" s="1"/>
  <c r="D8" i="9"/>
  <c r="E8" i="9" s="1"/>
  <c r="D55" i="9" l="1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E33" i="19" l="1"/>
  <c r="C71" i="7"/>
  <c r="D65" i="10"/>
  <c r="C65" i="10"/>
  <c r="D77" i="10"/>
  <c r="M27" i="12"/>
  <c r="M28" i="12" s="1"/>
  <c r="D16" i="19" s="1"/>
  <c r="F20" i="12" l="1"/>
  <c r="D32" i="19" s="1"/>
  <c r="C73" i="10"/>
  <c r="C64" i="10" s="1"/>
  <c r="D73" i="10"/>
  <c r="D64" i="10" s="1"/>
  <c r="E74" i="10"/>
  <c r="C19" i="7" l="1"/>
  <c r="E32" i="19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E34" i="19" s="1"/>
  <c r="E56" i="10"/>
  <c r="E59" i="10"/>
  <c r="D69" i="19" l="1"/>
  <c r="D25" i="10"/>
  <c r="E71" i="10"/>
  <c r="E69" i="19" l="1"/>
  <c r="D27" i="9"/>
  <c r="C34" i="7" l="1"/>
  <c r="D34" i="7" s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<sst xmlns="http://schemas.openxmlformats.org/spreadsheetml/2006/main" count="699" uniqueCount="294">
  <si>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</si>
  <si>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</si>
  <si>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</si>
  <si>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</si>
  <si>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</si>
  <si>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</si>
  <si>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</si>
  <si>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</si>
  <si>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</si>
  <si>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</si>
  <si>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</si>
  <si>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</si>
  <si>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</si>
  <si>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</si>
  <si>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</si>
  <si>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</si>
  <si>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</si>
  <si>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</si>
  <si>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</si>
  <si>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</si>
  <si>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</si>
  <si>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</si>
  <si>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</si>
  <si>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</si>
  <si>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</si>
  <si>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</si>
  <si>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</si>
  <si>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</si>
  <si>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</si>
  <si>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</si>
  <si>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</si>
  <si>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</si>
  <si>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</si>
  <si>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</si>
  <si>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</si>
  <si>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</si>
  <si>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</si>
  <si>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</si>
  <si>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</si>
  <si>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</si>
  <si>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</si>
  <si>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</si>
  <si>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</si>
  <si>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</si>
  <si>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</si>
  <si>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</si>
  <si>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</si>
  <si>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</si>
  <si>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</si>
  <si>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</si>
  <si>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</si>
  <si>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</si>
  <si>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</si>
  <si>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</si>
  <si>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</si>
  <si>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</si>
  <si>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</si>
  <si>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</si>
  <si>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</si>
  <si>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</si>
  <si>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</si>
  <si>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</si>
  <si>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</si>
  <si>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</si>
  <si>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</si>
  <si>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</si>
  <si>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</si>
  <si>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</si>
  <si>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</si>
  <si>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</si>
  <si>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</si>
  <si>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</si>
  <si>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</si>
  <si>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</si>
  <si>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</si>
  <si>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</si>
  <si>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</si>
  <si>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</si>
  <si>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</si>
  <si>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</si>
  <si>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</si>
  <si>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</si>
  <si>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</si>
  <si>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</si>
  <si>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</si>
  <si>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</si>
  <si>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</si>
  <si>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</si>
  <si>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</si>
  <si>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</si>
  <si>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</si>
  <si>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</si>
  <si>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</si>
  <si>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</si>
  <si>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</si>
  <si>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</si>
  <si>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</si>
  <si>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</si>
  <si>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</si>
  <si>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</si>
  <si>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</si>
  <si>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</si>
  <si>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</si>
  <si>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</si>
  <si>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</si>
  <si>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</si>
  <si>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</si>
  <si>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</si>
  <si>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</si>
  <si>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</si>
  <si>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</si>
  <si>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</si>
  <si>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</si>
  <si>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</si>
  <si>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</si>
  <si>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</si>
  <si>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</si>
  <si>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</si>
  <si>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</si>
  <si>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</si>
  <si>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</si>
  <si>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</si>
  <si>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</si>
  <si>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</si>
  <si>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</si>
  <si>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</si>
  <si>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</si>
  <si>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</si>
  <si>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</si>
  <si>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</si>
  <si>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</si>
  <si>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</si>
  <si>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</si>
  <si>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</si>
  <si>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</si>
  <si>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</si>
  <si>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</si>
  <si>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</si>
  <si>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</si>
  <si>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</si>
  <si>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</si>
  <si>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</si>
  <si>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</si>
  <si>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</si>
  <si>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</si>
  <si>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</si>
  <si>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</si>
  <si>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</si>
  <si>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</si>
  <si>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</si>
  <si>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</si>
  <si>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</si>
  <si>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</si>
  <si>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</si>
  <si>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</si>
  <si>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</si>
  <si>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</si>
  <si>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</si>
  <si>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</si>
  <si>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</si>
  <si>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</si>
  <si>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</si>
  <si>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</si>
  <si>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</si>
  <si>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</si>
  <si>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</si>
  <si>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</si>
  <si>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</si>
  <si>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</si>
  <si>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</si>
  <si>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</si>
  <si>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</si>
  <si>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</si>
  <si>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</si>
  <si>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</si>
  <si>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</si>
  <si>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</si>
  <si>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</si>
  <si>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</si>
  <si>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</si>
  <si>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</si>
  <si>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</si>
  <si>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</si>
  <si>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</si>
  <si>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</si>
  <si>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</si>
  <si>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</si>
  <si>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</si>
  <si>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</si>
  <si>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</si>
  <si>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</si>
  <si>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</si>
  <si>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</si>
  <si>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</si>
  <si>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</si>
  <si>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</si>
  <si>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</si>
  <si>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</si>
  <si>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</si>
  <si>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</si>
  <si>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</si>
  <si>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</si>
  <si>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</si>
  <si>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</si>
  <si>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</si>
  <si>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</si>
  <si>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</si>
  <si>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</si>
  <si>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</si>
  <si>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</si>
  <si>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</si>
  <si>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</si>
  <si>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</si>
  <si>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</si>
  <si>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</si>
  <si>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</si>
  <si>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</si>
  <si>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</si>
  <si>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</si>
  <si>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</si>
  <si>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</si>
  <si>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</si>
  <si>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</si>
  <si>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</si>
  <si>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</si>
  <si>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</si>
  <si>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</si>
  <si>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</si>
  <si>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</si>
  <si>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</si>
  <si>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</si>
  <si>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</si>
  <si>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</si>
  <si>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</si>
  <si>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</si>
  <si>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</si>
  <si>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</si>
  <si>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</si>
  <si>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</si>
  <si>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</si>
  <si>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</si>
  <si>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</si>
  <si>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</si>
  <si>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</si>
  <si>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</si>
  <si>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</si>
  <si>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</si>
  <si>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</si>
  <si>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</si>
  <si>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</si>
  <si>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</si>
  <si>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</si>
  <si>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</si>
  <si>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</si>
  <si>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</si>
  <si>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</si>
  <si>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</si>
  <si>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</si>
  <si>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>Ա.Ղազարյան</t>
  </si>
  <si>
    <t>Ս.Ավալյան</t>
  </si>
  <si>
    <t>Յուքոմ ՓԲԸ</t>
  </si>
  <si>
    <t>Վիամիր գրատուն ՍՊԸ</t>
  </si>
  <si>
    <t>վնասի փոխհատուցում</t>
  </si>
  <si>
    <t xml:space="preserve">վնասի փոխհատուցում </t>
  </si>
  <si>
    <t>31.12.2021թ</t>
  </si>
  <si>
    <t>Արվեստի պատմություն</t>
  </si>
  <si>
    <t>Նկարչություն</t>
  </si>
  <si>
    <t>նկարչություն</t>
  </si>
  <si>
    <t>Դեկորատիվ և կիրառական արվեստ</t>
  </si>
  <si>
    <t>մակրամե</t>
  </si>
  <si>
    <t>ուլունքագործություն</t>
  </si>
  <si>
    <t>ձեռագործություն</t>
  </si>
  <si>
    <t>հմուտ ձեռքեր</t>
  </si>
  <si>
    <t>տիկնիկագործություն</t>
  </si>
  <si>
    <t>Քանդակագործություն</t>
  </si>
  <si>
    <t>փայտի փորագրություն</t>
  </si>
  <si>
    <t>Թանգարանային գործ</t>
  </si>
  <si>
    <t>Ասմունք</t>
  </si>
  <si>
    <t>արվեստի պատմություն</t>
  </si>
  <si>
    <t>Արվեստի խոսք /Մայրենի /</t>
  </si>
  <si>
    <t>դիզայն</t>
  </si>
  <si>
    <t>v</t>
  </si>
  <si>
    <t xml:space="preserve">  2022թ. դրամական միջոցների հոսքերի  ճշտված</t>
  </si>
  <si>
    <t>2022թ. եկամուտների ու ծախսերի  ճշտված</t>
  </si>
  <si>
    <t>10 հատ մոլբերտ նկարչական տախտակով</t>
  </si>
  <si>
    <t xml:space="preserve">«Երևանի Շենգավիթ վարչական շրջանի Կորյուն Նիկողոսյանի անվան մանկապատանեկան արվեստի կենտրոն» ՀՈԱԿ-ի </t>
  </si>
  <si>
    <t>2.2 դրամ 2021թ պարտքի մարում</t>
  </si>
  <si>
    <t>10 հատ մոլբերտ</t>
  </si>
  <si>
    <t>ջրի ապարատ ,նվագարկիչ,տեսախցիկ</t>
  </si>
  <si>
    <t>գրենական ապրանքներ</t>
  </si>
  <si>
    <t>կազմակերպել ենք ցուցահանդեսներ,իրականաց.է նկարահանում, ձևավորում</t>
  </si>
  <si>
    <t>կազմակերպել ենք ցուցահանդեսներ,իրականաց.է նկարահանում, ձևավորում մրցույթի ենք ուղարկելու մեկ երեխայի</t>
  </si>
  <si>
    <t>Հավելված 11</t>
  </si>
  <si>
    <t>Հավելված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</si>
</sst>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62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vertical="center" wrapText="1"/>
      <protection hidden="1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25" borderId="0" xfId="45" applyFont="1" applyFill="1" applyAlignment="1" applyProtection="1">
      <alignment vertical="center"/>
      <protection hidden="1"/>
    </xf>
    <xf numFmtId="0" fontId="26" fillId="25" borderId="0" xfId="45" applyFont="1" applyFill="1" applyAlignment="1" applyProtection="1">
      <alignment vertical="center"/>
      <protection locked="0"/>
    </xf>
    <xf numFmtId="0" fontId="26" fillId="25" borderId="0" xfId="45" applyFont="1" applyFill="1" applyBorder="1" applyAlignment="1" applyProtection="1">
      <alignment vertical="center"/>
      <protection locked="0"/>
    </xf>
    <xf numFmtId="0" fontId="26" fillId="24" borderId="0" xfId="45" applyFont="1" applyFill="1" applyAlignment="1" applyProtection="1">
      <alignment horizontal="left" vertical="center"/>
      <protection locked="0"/>
    </xf>
    <xf numFmtId="0" fontId="25" fillId="24" borderId="0" xfId="20" applyFont="1" applyFill="1" applyAlignment="1" applyProtection="1">
      <alignment horizontal="left" vertical="center"/>
      <protection locked="0"/>
    </xf>
    <xf numFmtId="0" fontId="26" fillId="24" borderId="0" xfId="45" applyFont="1" applyFill="1" applyAlignment="1" applyProtection="1">
      <alignment horizontal="left" vertical="center" wrapText="1"/>
      <protection locked="0"/>
    </xf>
    <xf numFmtId="0" fontId="30" fillId="24" borderId="0" xfId="20" applyFont="1" applyFill="1" applyAlignment="1" applyProtection="1">
      <alignment vertical="center"/>
      <protection hidden="1"/>
    </xf>
    <xf numFmtId="0" fontId="30" fillId="24" borderId="0" xfId="45" applyFont="1" applyFill="1" applyAlignment="1" applyProtection="1">
      <alignment vertical="center"/>
      <protection hidden="1"/>
    </xf>
    <xf numFmtId="0" fontId="26" fillId="24" borderId="0" xfId="20" applyFont="1" applyFill="1" applyBorder="1" applyAlignment="1" applyProtection="1">
      <alignment horizontal="right" vertical="center" wrapText="1"/>
      <protection hidden="1"/>
    </xf>
    <xf numFmtId="0" fontId="30" fillId="24" borderId="0" xfId="45" applyFont="1" applyFill="1" applyAlignment="1" applyProtection="1">
      <alignment horizontal="left" vertical="center"/>
      <protection locked="0"/>
    </xf>
    <xf numFmtId="0" fontId="31" fillId="24" borderId="13" xfId="20" applyFont="1" applyFill="1" applyBorder="1" applyAlignment="1" applyProtection="1">
      <alignment horizontal="center" vertical="center"/>
      <protection hidden="1"/>
    </xf>
    <xf numFmtId="0" fontId="31" fillId="24" borderId="13" xfId="45" applyFont="1" applyFill="1" applyBorder="1" applyAlignment="1" applyProtection="1">
      <alignment horizontal="center" vertical="center" wrapText="1"/>
      <protection hidden="1"/>
    </xf>
    <xf numFmtId="0" fontId="26" fillId="24" borderId="10" xfId="0" applyNumberFormat="1" applyFont="1" applyFill="1" applyBorder="1" applyAlignment="1" applyProtection="1">
      <alignment horizontal="center" vertical="center" wrapText="1"/>
      <protection locked="0"/>
    </xf>
    <xf numFmtId="0" fontId="38" fillId="24" borderId="13" xfId="45" applyNumberFormat="1" applyFont="1" applyFill="1" applyBorder="1" applyAlignment="1" applyProtection="1">
      <alignment horizontal="center" vertical="center" wrapText="1"/>
      <protection hidden="1"/>
    </xf>
    <xf numFmtId="0" fontId="31" fillId="24" borderId="10" xfId="45" applyNumberFormat="1" applyFont="1" applyFill="1" applyBorder="1" applyAlignment="1" applyProtection="1">
      <alignment horizontal="center" vertical="center" wrapText="1"/>
      <protection hidden="1"/>
    </xf>
    <xf numFmtId="0" fontId="28" fillId="24" borderId="0" xfId="45" applyFont="1" applyFill="1" applyAlignment="1" applyProtection="1">
      <alignment horizontal="left" vertical="center"/>
      <protection locked="0"/>
    </xf>
    <xf numFmtId="0" fontId="27" fillId="24" borderId="10" xfId="20" applyNumberFormat="1" applyFont="1" applyFill="1" applyBorder="1" applyAlignment="1" applyProtection="1">
      <alignment horizontal="center" vertical="center"/>
      <protection hidden="1"/>
    </xf>
    <xf numFmtId="165" fontId="27" fillId="24" borderId="10" xfId="20" applyNumberFormat="1" applyFont="1" applyFill="1" applyBorder="1" applyAlignment="1" applyProtection="1">
      <alignment horizontal="left" vertical="center" wrapText="1"/>
      <protection hidden="1"/>
    </xf>
    <xf numFmtId="166" fontId="27" fillId="24" borderId="10" xfId="20" applyNumberFormat="1" applyFont="1" applyFill="1" applyBorder="1" applyAlignment="1" applyProtection="1">
      <alignment horizontal="center" vertical="center"/>
      <protection locked="0"/>
    </xf>
    <xf numFmtId="166" fontId="27" fillId="24" borderId="10" xfId="20" applyNumberFormat="1" applyFont="1" applyFill="1" applyBorder="1" applyAlignment="1" applyProtection="1">
      <alignment horizontal="center" vertical="center"/>
    </xf>
    <xf numFmtId="166" fontId="27" fillId="24" borderId="10" xfId="20" applyNumberFormat="1" applyFont="1" applyFill="1" applyBorder="1" applyAlignment="1" applyProtection="1">
      <alignment horizontal="center" vertical="center" wrapText="1"/>
      <protection locked="0"/>
    </xf>
    <xf numFmtId="0" fontId="29" fillId="24" borderId="10" xfId="45" applyFont="1" applyFill="1" applyBorder="1" applyAlignment="1" applyProtection="1">
      <alignment horizontal="center" vertical="center"/>
      <protection locked="0"/>
    </xf>
    <xf numFmtId="0" fontId="30" fillId="24" borderId="10" xfId="45" applyFont="1" applyFill="1" applyBorder="1" applyAlignment="1" applyProtection="1">
      <alignment horizontal="left" vertical="center"/>
      <protection hidden="1"/>
    </xf>
    <xf numFmtId="166" fontId="30" fillId="24" borderId="10" xfId="20" applyNumberFormat="1" applyFont="1" applyFill="1" applyBorder="1" applyAlignment="1" applyProtection="1">
      <alignment horizontal="center" vertical="center"/>
      <protection locked="0"/>
    </xf>
    <xf numFmtId="166" fontId="30" fillId="24" borderId="10" xfId="20" applyNumberFormat="1" applyFont="1" applyFill="1" applyBorder="1" applyAlignment="1" applyProtection="1">
      <alignment horizontal="center" vertical="center"/>
    </xf>
    <xf numFmtId="166" fontId="30" fillId="24" borderId="10" xfId="20" applyNumberFormat="1" applyFont="1" applyFill="1" applyBorder="1" applyAlignment="1" applyProtection="1">
      <alignment horizontal="center" vertical="center" wrapText="1"/>
      <protection locked="0"/>
    </xf>
    <xf numFmtId="0" fontId="29" fillId="24" borderId="0" xfId="45" applyFont="1" applyFill="1" applyAlignment="1" applyProtection="1">
      <alignment horizontal="left" vertical="center"/>
      <protection locked="0"/>
    </xf>
    <xf numFmtId="0" fontId="30" fillId="24" borderId="0" xfId="45" applyFont="1" applyFill="1" applyBorder="1" applyAlignment="1" applyProtection="1">
      <alignment vertical="center" wrapText="1"/>
    </xf>
    <xf numFmtId="0" fontId="30" fillId="24" borderId="10" xfId="45" applyFont="1" applyFill="1" applyBorder="1" applyAlignment="1" applyProtection="1">
      <alignment vertical="center"/>
      <protection hidden="1"/>
    </xf>
    <xf numFmtId="0" fontId="30" fillId="24" borderId="10" xfId="45" applyFont="1" applyFill="1" applyBorder="1" applyAlignment="1">
      <alignment horizontal="left" vertical="center"/>
    </xf>
    <xf numFmtId="0" fontId="30" fillId="24" borderId="10" xfId="45" applyFont="1" applyFill="1" applyBorder="1" applyAlignment="1">
      <alignment vertical="center"/>
    </xf>
    <xf numFmtId="0" fontId="30" fillId="24" borderId="0" xfId="45" applyFont="1" applyFill="1" applyBorder="1" applyAlignment="1" applyProtection="1">
      <alignment vertical="center"/>
      <protection hidden="1"/>
    </xf>
    <xf numFmtId="0" fontId="30" fillId="24" borderId="10" xfId="45" applyFont="1" applyFill="1" applyBorder="1" applyAlignment="1" applyProtection="1">
      <alignment horizontal="left" vertical="center"/>
      <protection locked="0"/>
    </xf>
    <xf numFmtId="0" fontId="29" fillId="24" borderId="0" xfId="45" applyFont="1" applyFill="1" applyBorder="1" applyAlignment="1" applyProtection="1">
      <alignment horizontal="left" vertical="center"/>
      <protection locked="0"/>
    </xf>
    <xf numFmtId="0" fontId="27" fillId="24" borderId="10" xfId="20" applyNumberFormat="1" applyFont="1" applyFill="1" applyBorder="1" applyAlignment="1" applyProtection="1">
      <alignment horizontal="right" vertical="center"/>
      <protection hidden="1"/>
    </xf>
    <xf numFmtId="0" fontId="30" fillId="24" borderId="10" xfId="45" applyFont="1" applyFill="1" applyBorder="1" applyAlignment="1" applyProtection="1">
      <alignment vertical="center"/>
      <protection locked="0"/>
    </xf>
    <xf numFmtId="0" fontId="26" fillId="24" borderId="10" xfId="45" applyFont="1" applyFill="1" applyBorder="1" applyAlignment="1" applyProtection="1">
      <alignment horizontal="center" vertical="center"/>
      <protection locked="0"/>
    </xf>
    <xf numFmtId="0" fontId="26" fillId="24" borderId="10" xfId="45" applyFont="1" applyFill="1" applyBorder="1" applyAlignment="1" applyProtection="1">
      <alignment vertical="center"/>
      <protection hidden="1"/>
    </xf>
    <xf numFmtId="166" fontId="26" fillId="24" borderId="10" xfId="20" applyNumberFormat="1" applyFont="1" applyFill="1" applyBorder="1" applyAlignment="1" applyProtection="1">
      <alignment horizontal="center" vertical="center"/>
      <protection locked="0"/>
    </xf>
    <xf numFmtId="166" fontId="26" fillId="24" borderId="10" xfId="20" applyNumberFormat="1" applyFont="1" applyFill="1" applyBorder="1" applyAlignment="1" applyProtection="1">
      <alignment horizontal="center" vertical="center"/>
    </xf>
    <xf numFmtId="166" fontId="26" fillId="24" borderId="10" xfId="20" applyNumberFormat="1" applyFont="1" applyFill="1" applyBorder="1" applyAlignment="1" applyProtection="1">
      <alignment horizontal="center" vertical="center" wrapText="1"/>
      <protection locked="0"/>
    </xf>
    <xf numFmtId="2" fontId="29" fillId="24" borderId="0" xfId="45" applyNumberFormat="1" applyFont="1" applyFill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horizontal="left" vertical="center"/>
      <protection locked="0"/>
    </xf>
    <xf numFmtId="0" fontId="30" fillId="24" borderId="0" xfId="0" applyFont="1" applyFill="1" applyBorder="1" applyAlignment="1" applyProtection="1">
      <alignment vertical="center"/>
      <protection locked="0"/>
    </xf>
    <xf numFmtId="0" fontId="45" fillId="24" borderId="10" xfId="45" applyFont="1" applyFill="1" applyBorder="1" applyAlignment="1" applyProtection="1">
      <alignment horizontal="left" vertical="center" wrapText="1"/>
    </xf>
    <xf numFmtId="0" fontId="30" fillId="24" borderId="10" xfId="45" applyFont="1" applyFill="1" applyBorder="1" applyAlignment="1" applyProtection="1">
      <alignment vertical="center" wrapText="1"/>
      <protection hidden="1"/>
    </xf>
    <xf numFmtId="166" fontId="30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45" fillId="24" borderId="10" xfId="45" applyFont="1" applyFill="1" applyBorder="1" applyAlignment="1" applyProtection="1">
      <alignment horizontal="left" vertical="center" wrapText="1"/>
      <protection hidden="1"/>
    </xf>
    <xf numFmtId="164" fontId="26" fillId="24" borderId="10" xfId="20" applyNumberFormat="1" applyFont="1" applyFill="1" applyBorder="1" applyAlignment="1" applyProtection="1">
      <alignment horizontal="center" vertical="center"/>
      <protection locked="0"/>
    </xf>
    <xf numFmtId="164" fontId="35" fillId="24" borderId="10" xfId="45" applyNumberFormat="1" applyFont="1" applyFill="1" applyBorder="1" applyAlignment="1" applyProtection="1">
      <alignment horizontal="left" vertical="center"/>
      <protection hidden="1"/>
    </xf>
    <xf numFmtId="164" fontId="26" fillId="24" borderId="0" xfId="45" applyNumberFormat="1" applyFont="1" applyFill="1" applyBorder="1" applyAlignment="1" applyProtection="1">
      <alignment horizontal="left" vertical="center"/>
      <protection locked="0"/>
    </xf>
    <xf numFmtId="164" fontId="26" fillId="24" borderId="0" xfId="45" applyNumberFormat="1" applyFont="1" applyFill="1" applyAlignment="1" applyProtection="1">
      <alignment horizontal="left" vertical="center"/>
      <protection locked="0"/>
    </xf>
    <xf numFmtId="164" fontId="26" fillId="24" borderId="10" xfId="45" applyNumberFormat="1" applyFont="1" applyFill="1" applyBorder="1" applyAlignment="1" applyProtection="1">
      <alignment vertical="center" wrapText="1"/>
      <protection hidden="1"/>
    </xf>
    <xf numFmtId="0" fontId="29" fillId="24" borderId="10" xfId="20" applyNumberFormat="1" applyFont="1" applyFill="1" applyBorder="1" applyAlignment="1" applyProtection="1">
      <alignment horizontal="center" vertical="center"/>
      <protection locked="0"/>
    </xf>
    <xf numFmtId="0" fontId="30" fillId="24" borderId="10" xfId="45" applyFont="1" applyFill="1" applyBorder="1" applyAlignment="1" applyProtection="1">
      <alignment horizontal="left" vertical="center"/>
    </xf>
    <xf numFmtId="0" fontId="29" fillId="24" borderId="0" xfId="0" applyFont="1" applyFill="1" applyAlignment="1" applyProtection="1">
      <alignment horizontal="left" vertical="center"/>
      <protection locked="0"/>
    </xf>
    <xf numFmtId="0" fontId="32" fillId="24" borderId="10" xfId="20" applyNumberFormat="1" applyFont="1" applyFill="1" applyBorder="1" applyAlignment="1" applyProtection="1">
      <alignment horizontal="right" vertical="center"/>
      <protection locked="0"/>
    </xf>
    <xf numFmtId="165" fontId="30" fillId="24" borderId="10" xfId="20" applyNumberFormat="1" applyFont="1" applyFill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locked="0"/>
    </xf>
    <xf numFmtId="0" fontId="29" fillId="24" borderId="0" xfId="45" applyFont="1" applyFill="1" applyBorder="1" applyAlignment="1" applyProtection="1">
      <alignment vertical="center"/>
      <protection locked="0"/>
    </xf>
    <xf numFmtId="164" fontId="29" fillId="24" borderId="0" xfId="20" applyNumberFormat="1" applyFont="1" applyFill="1" applyBorder="1" applyAlignment="1" applyProtection="1">
      <alignment horizontal="center" vertical="center"/>
      <protection locked="0"/>
    </xf>
    <xf numFmtId="0" fontId="27" fillId="24" borderId="0" xfId="45" applyFont="1" applyFill="1" applyAlignment="1" applyProtection="1">
      <alignment horizontal="left" vertical="center"/>
      <protection locked="0"/>
    </xf>
    <xf numFmtId="0" fontId="26" fillId="24" borderId="0" xfId="45" applyFont="1" applyFill="1" applyAlignment="1" applyProtection="1">
      <alignment vertical="center"/>
      <protection locked="0"/>
    </xf>
    <xf numFmtId="0" fontId="25" fillId="24" borderId="0" xfId="20" applyFont="1" applyFill="1" applyAlignment="1" applyProtection="1">
      <alignment vertical="center"/>
      <protection locked="0"/>
    </xf>
    <xf numFmtId="0" fontId="26" fillId="24" borderId="0" xfId="45" applyFont="1" applyFill="1" applyAlignment="1" applyProtection="1">
      <alignment vertical="center" wrapText="1"/>
      <protection locked="0"/>
    </xf>
    <xf numFmtId="0" fontId="26" fillId="24" borderId="0" xfId="45" applyFont="1" applyFill="1" applyAlignment="1" applyProtection="1">
      <alignment horizontal="center" vertical="center"/>
      <protection hidden="1"/>
    </xf>
    <xf numFmtId="0" fontId="26" fillId="24" borderId="0" xfId="45" applyFont="1" applyFill="1" applyAlignment="1" applyProtection="1">
      <alignment vertical="center"/>
      <protection hidden="1"/>
    </xf>
    <xf numFmtId="0" fontId="26" fillId="24" borderId="0" xfId="45" applyFont="1" applyFill="1" applyAlignment="1" applyProtection="1">
      <alignment horizontal="right" vertical="center" wrapText="1"/>
      <protection hidden="1"/>
    </xf>
    <xf numFmtId="0" fontId="26" fillId="24" borderId="13" xfId="20" applyFont="1" applyFill="1" applyBorder="1" applyAlignment="1" applyProtection="1">
      <alignment vertical="center"/>
      <protection hidden="1"/>
    </xf>
    <xf numFmtId="0" fontId="26" fillId="24" borderId="13" xfId="45" applyFont="1" applyFill="1" applyBorder="1" applyAlignment="1" applyProtection="1">
      <alignment horizontal="center" vertical="center" wrapText="1"/>
      <protection hidden="1"/>
    </xf>
    <xf numFmtId="0" fontId="26" fillId="24" borderId="13" xfId="45" applyNumberFormat="1" applyFont="1" applyFill="1" applyBorder="1" applyAlignment="1" applyProtection="1">
      <alignment horizontal="center" vertical="center" wrapText="1"/>
      <protection hidden="1"/>
    </xf>
    <xf numFmtId="0" fontId="27" fillId="24" borderId="10" xfId="45" applyFont="1" applyFill="1" applyBorder="1" applyAlignment="1" applyProtection="1">
      <alignment horizontal="center" vertical="center"/>
      <protection hidden="1"/>
    </xf>
    <xf numFmtId="0" fontId="27" fillId="24" borderId="10" xfId="45" applyFont="1" applyFill="1" applyBorder="1" applyAlignment="1" applyProtection="1">
      <alignment horizontal="center" vertical="center" wrapText="1"/>
      <protection hidden="1"/>
    </xf>
    <xf numFmtId="166" fontId="27" fillId="24" borderId="10" xfId="45" applyNumberFormat="1" applyFont="1" applyFill="1" applyBorder="1" applyAlignment="1" applyProtection="1">
      <alignment horizontal="center" vertical="center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0" fillId="24" borderId="0" xfId="45" applyFont="1" applyFill="1" applyBorder="1" applyAlignment="1" applyProtection="1">
      <alignment vertical="center"/>
      <protection locked="0"/>
    </xf>
    <xf numFmtId="166" fontId="30" fillId="24" borderId="10" xfId="45" applyNumberFormat="1" applyFont="1" applyFill="1" applyBorder="1" applyAlignment="1" applyProtection="1">
      <alignment horizontal="center" vertical="center"/>
      <protection locked="0"/>
    </xf>
    <xf numFmtId="166" fontId="30" fillId="24" borderId="10" xfId="45" applyNumberFormat="1" applyFont="1" applyFill="1" applyBorder="1" applyAlignment="1" applyProtection="1">
      <alignment horizontal="center" vertical="center"/>
    </xf>
    <xf numFmtId="166" fontId="30" fillId="24" borderId="10" xfId="45" applyNumberFormat="1" applyFont="1" applyFill="1" applyBorder="1" applyAlignment="1" applyProtection="1">
      <alignment horizontal="center" vertical="center" wrapText="1"/>
    </xf>
    <xf numFmtId="166" fontId="26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6" fillId="24" borderId="10" xfId="45" applyNumberFormat="1" applyFont="1" applyFill="1" applyBorder="1" applyAlignment="1" applyProtection="1">
      <alignment horizontal="center" vertical="center"/>
    </xf>
    <xf numFmtId="0" fontId="26" fillId="24" borderId="0" xfId="45" applyFont="1" applyFill="1" applyBorder="1" applyAlignment="1" applyProtection="1">
      <alignment vertical="center"/>
      <protection locked="0"/>
    </xf>
    <xf numFmtId="1" fontId="29" fillId="24" borderId="10" xfId="45" applyNumberFormat="1" applyFont="1" applyFill="1" applyBorder="1" applyAlignment="1" applyProtection="1">
      <alignment horizontal="center" vertical="center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166" fontId="27" fillId="24" borderId="10" xfId="45" applyNumberFormat="1" applyFont="1" applyFill="1" applyBorder="1" applyAlignment="1" applyProtection="1">
      <alignment horizontal="center" vertical="center" wrapText="1"/>
    </xf>
    <xf numFmtId="164" fontId="26" fillId="24" borderId="10" xfId="45" applyNumberFormat="1" applyFont="1" applyFill="1" applyBorder="1" applyAlignment="1" applyProtection="1">
      <alignment horizontal="center" vertical="center"/>
      <protection locked="0"/>
    </xf>
    <xf numFmtId="164" fontId="26" fillId="24" borderId="10" xfId="45" applyNumberFormat="1" applyFont="1" applyFill="1" applyBorder="1" applyAlignment="1" applyProtection="1">
      <alignment vertical="center"/>
      <protection hidden="1"/>
    </xf>
    <xf numFmtId="166" fontId="26" fillId="24" borderId="10" xfId="45" applyNumberFormat="1" applyFont="1" applyFill="1" applyBorder="1" applyAlignment="1" applyProtection="1">
      <alignment horizontal="center" vertical="center" wrapText="1"/>
    </xf>
    <xf numFmtId="164" fontId="26" fillId="24" borderId="0" xfId="45" applyNumberFormat="1" applyFont="1" applyFill="1" applyBorder="1" applyAlignment="1" applyProtection="1">
      <alignment vertical="center"/>
      <protection locked="0"/>
    </xf>
    <xf numFmtId="164" fontId="29" fillId="24" borderId="0" xfId="45" applyNumberFormat="1" applyFont="1" applyFill="1" applyBorder="1" applyAlignment="1" applyProtection="1">
      <alignment vertical="center"/>
      <protection locked="0"/>
    </xf>
    <xf numFmtId="0" fontId="30" fillId="24" borderId="10" xfId="45" applyFont="1" applyFill="1" applyBorder="1" applyAlignment="1" applyProtection="1">
      <alignment vertical="center" wrapText="1"/>
      <protection locked="0"/>
    </xf>
    <xf numFmtId="0" fontId="26" fillId="24" borderId="10" xfId="45" applyFont="1" applyFill="1" applyBorder="1" applyAlignment="1" applyProtection="1">
      <alignment vertical="center"/>
    </xf>
    <xf numFmtId="166" fontId="26" fillId="24" borderId="10" xfId="45" applyNumberFormat="1" applyFont="1" applyFill="1" applyBorder="1" applyAlignment="1" applyProtection="1">
      <alignment horizontal="center" vertical="center"/>
      <protection locked="0"/>
    </xf>
    <xf numFmtId="0" fontId="26" fillId="24" borderId="0" xfId="45" applyFont="1" applyFill="1" applyAlignment="1" applyProtection="1">
      <alignment vertical="center"/>
      <protection locked="0" hidden="1"/>
    </xf>
    <xf numFmtId="0" fontId="31" fillId="24" borderId="10" xfId="45" applyFont="1" applyFill="1" applyBorder="1" applyAlignment="1" applyProtection="1">
      <alignment horizontal="center" vertical="center"/>
      <protection hidden="1"/>
    </xf>
    <xf numFmtId="0" fontId="27" fillId="24" borderId="10" xfId="45" applyFont="1" applyFill="1" applyBorder="1" applyAlignment="1" applyProtection="1">
      <alignment vertical="center"/>
      <protection hidden="1"/>
    </xf>
    <xf numFmtId="0" fontId="31" fillId="24" borderId="0" xfId="45" applyFont="1" applyFill="1" applyBorder="1" applyAlignment="1" applyProtection="1">
      <alignment vertical="center"/>
      <protection locked="0"/>
    </xf>
    <xf numFmtId="164" fontId="31" fillId="24" borderId="0" xfId="45" applyNumberFormat="1" applyFont="1" applyFill="1" applyBorder="1" applyAlignment="1" applyProtection="1">
      <alignment horizontal="center" vertical="center"/>
      <protection hidden="1"/>
    </xf>
    <xf numFmtId="0" fontId="26" fillId="24" borderId="0" xfId="45" applyFont="1" applyFill="1" applyBorder="1" applyAlignment="1" applyProtection="1">
      <alignment horizontal="center" vertical="center"/>
      <protection hidden="1"/>
    </xf>
    <xf numFmtId="0" fontId="26" fillId="24" borderId="0" xfId="45" applyFont="1" applyFill="1" applyBorder="1" applyAlignment="1" applyProtection="1">
      <alignment vertical="center"/>
      <protection hidden="1"/>
    </xf>
    <xf numFmtId="0" fontId="26" fillId="24" borderId="0" xfId="45" applyFont="1" applyFill="1" applyBorder="1" applyAlignment="1" applyProtection="1">
      <alignment vertical="center" wrapText="1"/>
      <protection hidden="1"/>
    </xf>
    <xf numFmtId="0" fontId="27" fillId="24" borderId="0" xfId="45" applyFont="1" applyFill="1" applyBorder="1" applyAlignment="1" applyProtection="1">
      <alignment horizontal="center" vertical="center" wrapText="1"/>
      <protection locked="0"/>
    </xf>
    <xf numFmtId="0" fontId="28" fillId="24" borderId="0" xfId="45" applyFont="1" applyFill="1" applyBorder="1" applyAlignment="1" applyProtection="1">
      <alignment horizontal="center" vertical="center" wrapText="1"/>
      <protection hidden="1"/>
    </xf>
    <xf numFmtId="0" fontId="26" fillId="24" borderId="0" xfId="45" applyFont="1" applyFill="1" applyAlignment="1" applyProtection="1">
      <alignment vertical="center" wrapText="1"/>
      <protection hidden="1"/>
    </xf>
    <xf numFmtId="166" fontId="29" fillId="24" borderId="0" xfId="45" applyNumberFormat="1" applyFont="1" applyFill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24" borderId="0" xfId="20" applyFont="1" applyFill="1" applyAlignment="1" applyProtection="1">
      <alignment horizontal="center" vertical="center" wrapText="1"/>
      <protection locked="0"/>
    </xf>
    <xf numFmtId="0" fontId="25" fillId="24" borderId="0" xfId="45" applyFont="1" applyFill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24" borderId="0" xfId="0" applyNumberFormat="1" applyFont="1" applyFill="1" applyAlignment="1" applyProtection="1">
      <alignment horizontal="center" vertical="center" wrapText="1"/>
      <protection locked="0"/>
    </xf>
    <xf numFmtId="0" fontId="28" fillId="24" borderId="11" xfId="45" applyFont="1" applyFill="1" applyBorder="1" applyAlignment="1" applyProtection="1">
      <alignment horizontal="center" vertical="center"/>
      <protection hidden="1"/>
    </xf>
    <xf numFmtId="0" fontId="27" fillId="24" borderId="12" xfId="45" quotePrefix="1" applyFont="1" applyFill="1" applyBorder="1" applyAlignment="1" applyProtection="1">
      <alignment horizontal="center" vertical="center"/>
      <protection locked="0"/>
    </xf>
    <xf numFmtId="0" fontId="27" fillId="24" borderId="12" xfId="45" applyFont="1" applyFill="1" applyBorder="1" applyAlignment="1" applyProtection="1">
      <alignment horizontal="center" vertical="center"/>
      <protection locked="0"/>
    </xf>
    <xf numFmtId="0" fontId="38" fillId="0" borderId="0" xfId="45" applyFont="1" applyBorder="1" applyAlignment="1" applyProtection="1">
      <alignment horizontal="center" vertical="center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6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5 2" xfId="60"/>
    <cellStyle name="Normal 6" xfId="64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2 2" xfId="61"/>
    <cellStyle name="Обычный 3 3" xfId="57"/>
    <cellStyle name="Обычный 3 3 2" xfId="63"/>
    <cellStyle name="Обычный 3 3 3" xfId="62"/>
    <cellStyle name="Обычный 3 4" xfId="58"/>
    <cellStyle name="Обычный 6" xfId="53"/>
    <cellStyle name="Обычный 6 2" xfId="59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3"/>
  <sheetViews>
    <sheetView tabSelected="1" view="pageBreakPreview" topLeftCell="A41" zoomScaleSheetLayoutView="100" workbookViewId="0">
      <selection activeCell="H76" sqref="H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4" customWidth="1"/>
    <col min="5" max="5" width="13.44140625" style="6" hidden="1" customWidth="1"/>
    <col min="6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3"/>
      <c r="D1" s="43" t="s">
        <v>292</v>
      </c>
      <c r="E1" s="43"/>
    </row>
    <row r="2" spans="1:14" ht="19.5" customHeight="1">
      <c r="C2" s="43"/>
      <c r="D2" s="43" t="s">
        <v>28</v>
      </c>
      <c r="E2" s="43"/>
    </row>
    <row r="3" spans="1:14" ht="18.75" customHeight="1">
      <c r="C3" s="43"/>
      <c r="D3" s="43" t="s">
        <v>29</v>
      </c>
      <c r="E3" s="43"/>
    </row>
    <row r="4" spans="1:14" ht="24.75" customHeight="1">
      <c r="C4" s="203"/>
      <c r="D4" s="203" t="s">
        <v>237</v>
      </c>
      <c r="E4" s="43"/>
    </row>
    <row r="5" spans="1:14" ht="24" customHeight="1">
      <c r="C5" s="203"/>
      <c r="D5" s="203" t="s">
        <v>178</v>
      </c>
      <c r="E5" s="43"/>
    </row>
    <row r="6" spans="1:14" ht="14.25" customHeight="1">
      <c r="C6" s="44"/>
      <c r="D6" s="42"/>
      <c r="E6" s="45"/>
    </row>
    <row r="7" spans="1:14" ht="18.75" customHeight="1">
      <c r="A7" s="594" t="s">
        <v>43</v>
      </c>
      <c r="B7" s="594"/>
      <c r="C7" s="594"/>
      <c r="D7" s="594"/>
      <c r="E7" s="46"/>
    </row>
    <row r="8" spans="1:14" ht="46.95" customHeight="1">
      <c r="A8" s="595" t="s">
        <v>285</v>
      </c>
      <c r="B8" s="595"/>
      <c r="C8" s="595"/>
      <c r="D8" s="595"/>
    </row>
    <row r="9" spans="1:14" ht="18.75" customHeight="1">
      <c r="A9" s="596" t="s">
        <v>283</v>
      </c>
      <c r="B9" s="596"/>
      <c r="C9" s="596"/>
      <c r="D9" s="596"/>
      <c r="E9" s="47"/>
      <c r="F9" s="48"/>
      <c r="G9" s="48"/>
      <c r="I9" s="48"/>
      <c r="J9" s="48"/>
      <c r="K9" s="48"/>
    </row>
    <row r="10" spans="1:14" ht="30" customHeight="1">
      <c r="A10" s="49"/>
      <c r="B10" s="49"/>
      <c r="C10" s="49"/>
      <c r="D10" s="50" t="s">
        <v>54</v>
      </c>
      <c r="E10" s="51"/>
      <c r="J10" s="9"/>
    </row>
    <row r="11" spans="1:14" ht="26.25" customHeight="1">
      <c r="A11" s="52" t="s">
        <v>7</v>
      </c>
      <c r="B11" s="53" t="s">
        <v>127</v>
      </c>
      <c r="C11" s="54"/>
      <c r="D11" s="370"/>
      <c r="E11" s="51"/>
    </row>
    <row r="12" spans="1:14" ht="18" customHeight="1">
      <c r="A12" s="175">
        <v>1</v>
      </c>
      <c r="B12" s="176" t="s">
        <v>119</v>
      </c>
      <c r="C12" s="57"/>
      <c r="D12" s="371">
        <f>+'Dramakan hosqer'!C15</f>
        <v>32233.8</v>
      </c>
      <c r="E12" s="400" t="s">
        <v>217</v>
      </c>
    </row>
    <row r="13" spans="1:14" ht="33.75" hidden="1" customHeight="1">
      <c r="A13" s="175">
        <v>2</v>
      </c>
      <c r="B13" s="373" t="s">
        <v>196</v>
      </c>
      <c r="C13" s="57"/>
      <c r="D13" s="372">
        <f>+'Dramakan hosqer'!C16</f>
        <v>0</v>
      </c>
      <c r="E13" s="51"/>
    </row>
    <row r="14" spans="1:14" s="3" customFormat="1" ht="17.25" customHeight="1">
      <c r="A14" s="175">
        <v>2</v>
      </c>
      <c r="B14" s="176" t="s">
        <v>8</v>
      </c>
      <c r="C14" s="59"/>
      <c r="D14" s="371">
        <v>2734.9</v>
      </c>
      <c r="E14" s="400" t="s">
        <v>210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75">
        <v>4</v>
      </c>
      <c r="B15" s="176" t="s">
        <v>55</v>
      </c>
      <c r="C15" s="57"/>
      <c r="D15" s="371"/>
      <c r="E15" s="400" t="s">
        <v>211</v>
      </c>
    </row>
    <row r="16" spans="1:14" ht="18" hidden="1" customHeight="1">
      <c r="A16" s="175">
        <v>5</v>
      </c>
      <c r="B16" s="176" t="s">
        <v>65</v>
      </c>
      <c r="C16" s="57"/>
      <c r="D16" s="371">
        <f>+Komunal!M28</f>
        <v>0</v>
      </c>
      <c r="E16" s="51"/>
    </row>
    <row r="17" spans="1:24" ht="18" hidden="1" customHeight="1">
      <c r="A17" s="175">
        <v>6</v>
      </c>
      <c r="B17" s="176" t="s">
        <v>195</v>
      </c>
      <c r="C17" s="57"/>
      <c r="D17" s="371"/>
      <c r="E17" s="51"/>
    </row>
    <row r="18" spans="1:24" ht="18" hidden="1" customHeight="1">
      <c r="A18" s="175">
        <v>7</v>
      </c>
      <c r="B18" s="176" t="s">
        <v>9</v>
      </c>
      <c r="C18" s="57"/>
      <c r="D18" s="279"/>
      <c r="E18" s="51"/>
    </row>
    <row r="19" spans="1:24" ht="18" hidden="1" customHeight="1">
      <c r="A19" s="175">
        <v>8</v>
      </c>
      <c r="B19" s="177" t="s">
        <v>74</v>
      </c>
      <c r="C19" s="57"/>
      <c r="D19" s="279"/>
      <c r="E19" s="51"/>
    </row>
    <row r="20" spans="1:24" ht="18" customHeight="1">
      <c r="A20" s="175">
        <v>3</v>
      </c>
      <c r="B20" s="176" t="s">
        <v>124</v>
      </c>
      <c r="C20" s="57"/>
      <c r="D20" s="281">
        <f>SUM(D21:D22)</f>
        <v>17.600000000000001</v>
      </c>
      <c r="E20" s="51"/>
    </row>
    <row r="21" spans="1:24" s="3" customFormat="1" ht="17.25" customHeight="1">
      <c r="A21" s="181">
        <v>3.1</v>
      </c>
      <c r="B21" s="37" t="s">
        <v>75</v>
      </c>
      <c r="C21" s="59"/>
      <c r="D21" s="292">
        <f>+D66</f>
        <v>17.600000000000001</v>
      </c>
      <c r="E21" s="70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181">
        <v>9.1999999999999993</v>
      </c>
      <c r="B22" s="37" t="s">
        <v>76</v>
      </c>
      <c r="C22" s="59"/>
      <c r="D22" s="280"/>
      <c r="E22" s="70" t="s">
        <v>221</v>
      </c>
      <c r="F22" s="2"/>
      <c r="G22" s="2"/>
      <c r="H22" s="430"/>
      <c r="I22" s="2"/>
      <c r="J22" s="2"/>
      <c r="K22" s="2"/>
      <c r="L22" s="2"/>
      <c r="M22" s="2"/>
      <c r="N22" s="2"/>
    </row>
    <row r="23" spans="1:24" ht="17.25" customHeight="1">
      <c r="A23" s="175">
        <v>4</v>
      </c>
      <c r="B23" s="178" t="s">
        <v>10</v>
      </c>
      <c r="C23" s="57"/>
      <c r="D23" s="279">
        <v>20.399999999999999</v>
      </c>
      <c r="E23" s="51"/>
    </row>
    <row r="24" spans="1:24" s="2" customFormat="1" ht="17.25" hidden="1" customHeight="1">
      <c r="A24" s="179">
        <v>11</v>
      </c>
      <c r="B24" s="75"/>
      <c r="C24" s="469"/>
      <c r="D24" s="279"/>
      <c r="E24" s="25"/>
    </row>
    <row r="25" spans="1:24" s="2" customFormat="1" ht="19.5" hidden="1" customHeight="1">
      <c r="A25" s="175">
        <v>12</v>
      </c>
      <c r="B25" s="180"/>
      <c r="C25" s="469"/>
      <c r="D25" s="279"/>
      <c r="E25" s="484" t="s">
        <v>208</v>
      </c>
    </row>
    <row r="26" spans="1:24" ht="24" customHeight="1">
      <c r="A26" s="52"/>
      <c r="B26" s="61" t="s">
        <v>30</v>
      </c>
      <c r="C26" s="54"/>
      <c r="D26" s="331">
        <f>SUM(D12:D20,D23:D25)</f>
        <v>35006.699999999997</v>
      </c>
      <c r="E26" s="51"/>
    </row>
    <row r="27" spans="1:24" ht="23.25" customHeight="1">
      <c r="A27" s="56"/>
      <c r="B27" s="52"/>
      <c r="C27" s="57"/>
      <c r="D27" s="281"/>
      <c r="E27" s="51"/>
    </row>
    <row r="28" spans="1:24" ht="24.75" customHeight="1">
      <c r="A28" s="52" t="s">
        <v>11</v>
      </c>
      <c r="B28" s="62" t="s">
        <v>128</v>
      </c>
      <c r="C28" s="55"/>
      <c r="D28" s="332"/>
      <c r="E28" s="51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75">
        <v>1</v>
      </c>
      <c r="B29" s="75" t="s">
        <v>12</v>
      </c>
      <c r="C29" s="57"/>
      <c r="D29" s="281">
        <f>+Ashkhatavardz!M11-'Dramakan hosqer'!C85</f>
        <v>32326.3</v>
      </c>
      <c r="E29" s="51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customHeight="1">
      <c r="A30" s="182">
        <v>1.1000000000000001</v>
      </c>
      <c r="B30" s="183" t="s">
        <v>120</v>
      </c>
      <c r="C30" s="59"/>
      <c r="D30" s="292">
        <f>+Ashkhatavardz!C8+Ashkhatavardz!J7</f>
        <v>1567.5</v>
      </c>
      <c r="E30" s="324"/>
      <c r="F30" s="2"/>
      <c r="G30" s="2"/>
      <c r="H30" s="2"/>
      <c r="I30" s="2"/>
      <c r="J30" s="2"/>
      <c r="K30" s="101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hidden="1" customHeight="1">
      <c r="A31" s="182">
        <v>1.2</v>
      </c>
      <c r="B31" s="183" t="s">
        <v>13</v>
      </c>
      <c r="C31" s="59"/>
      <c r="D31" s="292">
        <f>+Ashkhatavardz!C9+Ashkhatavardz!L7</f>
        <v>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75">
        <v>2</v>
      </c>
      <c r="B32" s="176" t="s">
        <v>15</v>
      </c>
      <c r="C32" s="57"/>
      <c r="D32" s="279">
        <f>+Komunal!F20</f>
        <v>426.9</v>
      </c>
      <c r="E32" s="428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75">
        <v>3</v>
      </c>
      <c r="B33" s="176" t="s">
        <v>14</v>
      </c>
      <c r="C33" s="57"/>
      <c r="D33" s="279">
        <f>+Komunal!J20</f>
        <v>149.9</v>
      </c>
      <c r="E33" s="428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75">
        <v>4</v>
      </c>
      <c r="B34" s="176" t="s">
        <v>16</v>
      </c>
      <c r="C34" s="57"/>
      <c r="D34" s="279">
        <f>+Komunal!M20</f>
        <v>29.8</v>
      </c>
      <c r="E34" s="428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75">
        <v>5</v>
      </c>
      <c r="B35" s="176" t="s">
        <v>17</v>
      </c>
      <c r="C35" s="57"/>
      <c r="D35" s="279">
        <v>11</v>
      </c>
      <c r="E35" s="51"/>
    </row>
    <row r="36" spans="1:24" ht="18" customHeight="1">
      <c r="A36" s="175">
        <v>6</v>
      </c>
      <c r="B36" s="176" t="s">
        <v>18</v>
      </c>
      <c r="C36" s="57"/>
      <c r="D36" s="279">
        <v>20</v>
      </c>
      <c r="E36" s="51"/>
    </row>
    <row r="37" spans="1:24" ht="18" customHeight="1">
      <c r="A37" s="175">
        <v>7</v>
      </c>
      <c r="B37" s="176" t="s">
        <v>19</v>
      </c>
      <c r="C37" s="60"/>
      <c r="D37" s="333">
        <f>SUM(D38:D40)</f>
        <v>251.6</v>
      </c>
      <c r="E37" s="51"/>
    </row>
    <row r="38" spans="1:24" s="3" customFormat="1" ht="18" customHeight="1">
      <c r="A38" s="181">
        <v>7.1</v>
      </c>
      <c r="B38" s="37" t="s">
        <v>20</v>
      </c>
      <c r="C38" s="59"/>
      <c r="D38" s="280">
        <v>57.6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181">
        <v>7.2</v>
      </c>
      <c r="B39" s="37" t="s">
        <v>21</v>
      </c>
      <c r="C39" s="59"/>
      <c r="D39" s="280">
        <v>2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181">
        <v>7.3</v>
      </c>
      <c r="B40" s="37" t="s">
        <v>22</v>
      </c>
      <c r="C40" s="59"/>
      <c r="D40" s="280">
        <v>192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customHeight="1">
      <c r="A41" s="175">
        <v>8</v>
      </c>
      <c r="B41" s="176" t="s">
        <v>23</v>
      </c>
      <c r="C41" s="57"/>
      <c r="D41" s="279">
        <v>10</v>
      </c>
      <c r="E41" s="51"/>
      <c r="K41" s="369"/>
      <c r="L41" s="51"/>
      <c r="M41" s="51"/>
      <c r="N41" s="51"/>
      <c r="O41" s="67"/>
      <c r="P41" s="67"/>
      <c r="Q41" s="67"/>
    </row>
    <row r="42" spans="1:24" ht="18" customHeight="1">
      <c r="A42" s="175">
        <v>9</v>
      </c>
      <c r="B42" s="176" t="s">
        <v>31</v>
      </c>
      <c r="C42" s="57"/>
      <c r="D42" s="279">
        <v>91.1</v>
      </c>
      <c r="E42" s="51"/>
      <c r="K42" s="368"/>
      <c r="L42" s="369"/>
      <c r="M42" s="397"/>
      <c r="N42" s="369"/>
      <c r="O42" s="398"/>
      <c r="P42" s="67"/>
      <c r="Q42" s="67"/>
    </row>
    <row r="43" spans="1:24" ht="18" customHeight="1">
      <c r="A43" s="175">
        <v>10</v>
      </c>
      <c r="B43" s="176" t="s">
        <v>24</v>
      </c>
      <c r="C43" s="57"/>
      <c r="D43" s="279">
        <v>150</v>
      </c>
      <c r="E43" s="51"/>
      <c r="K43" s="51"/>
      <c r="L43" s="51"/>
      <c r="M43" s="51"/>
      <c r="N43" s="51"/>
      <c r="O43" s="67"/>
      <c r="P43" s="67"/>
      <c r="Q43" s="67"/>
    </row>
    <row r="44" spans="1:24" ht="18" customHeight="1">
      <c r="A44" s="175">
        <v>11</v>
      </c>
      <c r="B44" s="205" t="s">
        <v>77</v>
      </c>
      <c r="C44" s="57"/>
      <c r="D44" s="279">
        <v>180</v>
      </c>
      <c r="E44" s="51"/>
    </row>
    <row r="45" spans="1:24" ht="18" customHeight="1">
      <c r="A45" s="175">
        <v>12</v>
      </c>
      <c r="B45" s="176" t="s">
        <v>50</v>
      </c>
      <c r="C45" s="57"/>
      <c r="D45" s="279">
        <v>200</v>
      </c>
      <c r="E45" s="51"/>
    </row>
    <row r="46" spans="1:24" ht="18.75" customHeight="1">
      <c r="A46" s="175">
        <v>13</v>
      </c>
      <c r="B46" s="176" t="s">
        <v>121</v>
      </c>
      <c r="C46" s="57"/>
      <c r="D46" s="279">
        <v>30</v>
      </c>
      <c r="E46" s="51"/>
    </row>
    <row r="47" spans="1:24" ht="18" hidden="1" customHeight="1">
      <c r="A47" s="175">
        <v>14</v>
      </c>
      <c r="B47" s="176" t="s">
        <v>122</v>
      </c>
      <c r="C47" s="57"/>
      <c r="D47" s="279"/>
      <c r="E47" s="51"/>
      <c r="F47" s="58"/>
    </row>
    <row r="48" spans="1:24" ht="20.25" customHeight="1">
      <c r="A48" s="175">
        <v>14</v>
      </c>
      <c r="B48" s="176" t="s">
        <v>25</v>
      </c>
      <c r="C48" s="57"/>
      <c r="D48" s="279">
        <v>63</v>
      </c>
      <c r="E48" s="51"/>
      <c r="F48" s="58"/>
    </row>
    <row r="49" spans="1:5" ht="18" customHeight="1">
      <c r="A49" s="175">
        <v>15</v>
      </c>
      <c r="B49" s="176" t="s">
        <v>26</v>
      </c>
      <c r="C49" s="57"/>
      <c r="D49" s="279">
        <v>84</v>
      </c>
      <c r="E49" s="51"/>
    </row>
    <row r="50" spans="1:5" ht="18.75" hidden="1" customHeight="1">
      <c r="A50" s="175">
        <v>17</v>
      </c>
      <c r="B50" s="176" t="s">
        <v>69</v>
      </c>
      <c r="C50" s="57"/>
      <c r="D50" s="279"/>
      <c r="E50" s="51"/>
    </row>
    <row r="51" spans="1:5" ht="18.75" hidden="1" customHeight="1">
      <c r="A51" s="175">
        <v>18</v>
      </c>
      <c r="B51" s="176" t="s">
        <v>56</v>
      </c>
      <c r="C51" s="57"/>
      <c r="D51" s="281">
        <f>+D16</f>
        <v>0</v>
      </c>
      <c r="E51" s="51"/>
    </row>
    <row r="52" spans="1:5" ht="18" customHeight="1">
      <c r="A52" s="175">
        <v>16</v>
      </c>
      <c r="B52" s="176" t="s">
        <v>47</v>
      </c>
      <c r="C52" s="57"/>
      <c r="D52" s="279">
        <v>65</v>
      </c>
      <c r="E52" s="51"/>
    </row>
    <row r="53" spans="1:5" ht="18.75" customHeight="1">
      <c r="A53" s="175">
        <v>17</v>
      </c>
      <c r="B53" s="176" t="s">
        <v>78</v>
      </c>
      <c r="C53" s="57"/>
      <c r="D53" s="279">
        <v>40</v>
      </c>
      <c r="E53" s="51"/>
    </row>
    <row r="54" spans="1:5" ht="18.75" customHeight="1">
      <c r="A54" s="175">
        <v>18</v>
      </c>
      <c r="B54" s="176" t="s">
        <v>79</v>
      </c>
      <c r="C54" s="57"/>
      <c r="D54" s="279">
        <v>95</v>
      </c>
      <c r="E54" s="51"/>
    </row>
    <row r="55" spans="1:5" ht="18.75" hidden="1" customHeight="1">
      <c r="A55" s="175">
        <v>22</v>
      </c>
      <c r="B55" s="176" t="s">
        <v>48</v>
      </c>
      <c r="C55" s="57"/>
      <c r="D55" s="279"/>
      <c r="E55" s="51"/>
    </row>
    <row r="56" spans="1:5" ht="18.75" hidden="1" customHeight="1">
      <c r="A56" s="175">
        <v>23</v>
      </c>
      <c r="B56" s="176" t="s">
        <v>123</v>
      </c>
      <c r="C56" s="57"/>
      <c r="D56" s="279"/>
      <c r="E56" s="51"/>
    </row>
    <row r="57" spans="1:5" ht="18.75" hidden="1" customHeight="1">
      <c r="A57" s="175">
        <v>24</v>
      </c>
      <c r="B57" s="176" t="s">
        <v>49</v>
      </c>
      <c r="C57" s="57"/>
      <c r="D57" s="279"/>
      <c r="E57" s="51"/>
    </row>
    <row r="58" spans="1:5" ht="18.75" hidden="1" customHeight="1">
      <c r="A58" s="175">
        <v>25</v>
      </c>
      <c r="B58" s="176" t="s">
        <v>66</v>
      </c>
      <c r="C58" s="57"/>
      <c r="D58" s="279"/>
      <c r="E58" s="51"/>
    </row>
    <row r="59" spans="1:5" ht="18.75" hidden="1" customHeight="1">
      <c r="A59" s="175">
        <v>26</v>
      </c>
      <c r="B59" s="178" t="s">
        <v>203</v>
      </c>
      <c r="C59" s="57"/>
      <c r="D59" s="279"/>
      <c r="E59" s="51"/>
    </row>
    <row r="60" spans="1:5" ht="18.75" customHeight="1">
      <c r="A60" s="175">
        <v>19</v>
      </c>
      <c r="B60" s="178" t="s">
        <v>204</v>
      </c>
      <c r="C60" s="57"/>
      <c r="D60" s="279">
        <v>170</v>
      </c>
      <c r="E60" s="51"/>
    </row>
    <row r="61" spans="1:5" ht="18.75" hidden="1" customHeight="1">
      <c r="A61" s="175">
        <v>28</v>
      </c>
      <c r="B61" s="176" t="s">
        <v>80</v>
      </c>
      <c r="C61" s="57"/>
      <c r="D61" s="279"/>
      <c r="E61" s="51"/>
    </row>
    <row r="62" spans="1:5" ht="18.75" hidden="1" customHeight="1">
      <c r="A62" s="175">
        <v>29</v>
      </c>
      <c r="B62" s="176" t="s">
        <v>136</v>
      </c>
      <c r="C62" s="57"/>
      <c r="D62" s="279"/>
      <c r="E62" s="51"/>
    </row>
    <row r="63" spans="1:5" s="6" customFormat="1" ht="18.75" hidden="1" customHeight="1">
      <c r="A63" s="175">
        <v>30</v>
      </c>
      <c r="B63" s="180"/>
      <c r="C63" s="58"/>
      <c r="D63" s="279"/>
      <c r="E63" s="51"/>
    </row>
    <row r="64" spans="1:5" s="6" customFormat="1" ht="18.75" hidden="1" customHeight="1">
      <c r="A64" s="175">
        <v>31</v>
      </c>
      <c r="B64" s="180"/>
      <c r="C64" s="58"/>
      <c r="D64" s="279"/>
      <c r="E64" s="484" t="s">
        <v>207</v>
      </c>
    </row>
    <row r="65" spans="1:15" ht="18.75" customHeight="1">
      <c r="A65" s="175">
        <v>20</v>
      </c>
      <c r="B65" s="75" t="s">
        <v>27</v>
      </c>
      <c r="C65" s="57"/>
      <c r="D65" s="279">
        <v>183.9</v>
      </c>
      <c r="E65" s="51"/>
    </row>
    <row r="66" spans="1:15" s="3" customFormat="1" ht="18.75" customHeight="1">
      <c r="A66" s="182">
        <v>20.100000000000001</v>
      </c>
      <c r="B66" s="69" t="s">
        <v>81</v>
      </c>
      <c r="C66" s="59"/>
      <c r="D66" s="279">
        <v>17.600000000000001</v>
      </c>
      <c r="E66" s="25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75">
        <v>33</v>
      </c>
      <c r="B67" s="176" t="s">
        <v>82</v>
      </c>
      <c r="C67" s="57"/>
      <c r="D67" s="279"/>
      <c r="E67" s="51"/>
    </row>
    <row r="68" spans="1:15" s="17" customFormat="1" ht="20.25" customHeight="1">
      <c r="A68" s="175">
        <v>21</v>
      </c>
      <c r="B68" s="176" t="s">
        <v>70</v>
      </c>
      <c r="C68" s="57"/>
      <c r="D68" s="279">
        <v>429.2</v>
      </c>
      <c r="E68" s="63"/>
      <c r="F68" s="16"/>
      <c r="G68" s="16"/>
      <c r="H68" s="16"/>
      <c r="I68" s="16"/>
      <c r="J68" s="16"/>
      <c r="K68" s="16"/>
      <c r="L68" s="16"/>
      <c r="M68" s="16"/>
      <c r="N68" s="16"/>
    </row>
    <row r="69" spans="1:15" ht="23.25" customHeight="1">
      <c r="A69" s="64"/>
      <c r="B69" s="65" t="s">
        <v>32</v>
      </c>
      <c r="C69" s="54"/>
      <c r="D69" s="331">
        <f>SUM(D29,D32:D37,D41:D65,D67:D68)</f>
        <v>35006.699999999997</v>
      </c>
      <c r="E69" s="330">
        <f>+D26-D69</f>
        <v>0</v>
      </c>
    </row>
    <row r="70" spans="1:15" ht="37.5" customHeight="1">
      <c r="B70" s="66"/>
      <c r="C70" s="11"/>
      <c r="D70" s="56"/>
      <c r="E70" s="51"/>
    </row>
    <row r="71" spans="1:15" ht="26.25" hidden="1" customHeight="1">
      <c r="B71" s="10" t="s">
        <v>2</v>
      </c>
      <c r="C71" s="334" t="s">
        <v>258</v>
      </c>
      <c r="D71" s="200"/>
      <c r="E71" s="51"/>
    </row>
    <row r="72" spans="1:15" ht="12.75" hidden="1" customHeight="1">
      <c r="B72" s="66"/>
      <c r="C72" s="276" t="s">
        <v>97</v>
      </c>
      <c r="D72" s="201"/>
      <c r="E72" s="51"/>
    </row>
    <row r="73" spans="1:15" ht="27" hidden="1" customHeight="1">
      <c r="B73" s="10" t="s">
        <v>6</v>
      </c>
      <c r="C73" s="334" t="s">
        <v>259</v>
      </c>
      <c r="D73" s="200"/>
      <c r="E73" s="51"/>
    </row>
    <row r="74" spans="1:15" ht="13.5" hidden="1" customHeight="1">
      <c r="B74" s="67"/>
      <c r="C74" s="276" t="s">
        <v>97</v>
      </c>
      <c r="D74" s="201"/>
      <c r="E74" s="51"/>
    </row>
    <row r="75" spans="1:15" hidden="1">
      <c r="B75" s="8" t="s">
        <v>182</v>
      </c>
      <c r="C75" s="67"/>
      <c r="D75" s="56"/>
      <c r="E75" s="51"/>
    </row>
    <row r="76" spans="1:15" s="67" customFormat="1" ht="68.400000000000006" customHeight="1">
      <c r="B76" s="485" t="s">
        <v>236</v>
      </c>
      <c r="D76" s="399" t="s">
        <v>257</v>
      </c>
      <c r="E76" s="56"/>
      <c r="F76" s="51"/>
      <c r="G76" s="51"/>
      <c r="H76" s="51"/>
      <c r="I76" s="51"/>
      <c r="J76" s="51"/>
      <c r="K76" s="51"/>
      <c r="L76" s="51"/>
      <c r="M76" s="51"/>
      <c r="N76" s="51"/>
      <c r="O76" s="51"/>
    </row>
    <row r="77" spans="1:15" s="67" customFormat="1" ht="40.5" customHeight="1">
      <c r="B77" s="286"/>
      <c r="C77" s="272"/>
      <c r="E77" s="56"/>
      <c r="F77" s="51"/>
      <c r="G77" s="51"/>
      <c r="H77" s="51"/>
      <c r="I77" s="51"/>
      <c r="J77" s="51"/>
      <c r="K77" s="51"/>
      <c r="L77" s="51"/>
      <c r="M77" s="51"/>
      <c r="N77" s="51"/>
      <c r="O77" s="51"/>
    </row>
    <row r="78" spans="1:15">
      <c r="B78" s="67"/>
      <c r="C78" s="67"/>
      <c r="D78" s="56"/>
      <c r="E78" s="51"/>
    </row>
    <row r="79" spans="1:15">
      <c r="B79" s="67"/>
      <c r="C79" s="67"/>
      <c r="D79" s="56"/>
      <c r="E79" s="51"/>
    </row>
    <row r="80" spans="1:15">
      <c r="B80" s="67"/>
      <c r="C80" s="67"/>
      <c r="D80" s="56"/>
    </row>
    <row r="81" spans="2:4">
      <c r="B81" s="67"/>
      <c r="C81" s="67"/>
      <c r="D81" s="56"/>
    </row>
    <row r="82" spans="2:4">
      <c r="B82" s="67"/>
      <c r="C82" s="67"/>
      <c r="D82" s="56"/>
    </row>
    <row r="83" spans="2:4">
      <c r="B83" s="67"/>
      <c r="C83" s="67"/>
      <c r="D83" s="56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zoomScaleSheetLayoutView="100" workbookViewId="0">
      <selection activeCell="E94" sqref="E94"/>
    </sheetView>
  </sheetViews>
  <sheetFormatPr defaultColWidth="9.109375" defaultRowHeight="15"/>
  <cols>
    <col min="1" max="1" width="4.88671875" style="93" customWidth="1"/>
    <col min="2" max="2" width="84.44140625" style="93" customWidth="1"/>
    <col min="3" max="3" width="30.5546875" style="93" customWidth="1"/>
    <col min="4" max="4" width="23.109375" style="119" hidden="1" customWidth="1"/>
    <col min="5" max="5" width="23.109375" style="101" customWidth="1"/>
    <col min="6" max="6" width="1.5546875" style="101" customWidth="1"/>
    <col min="7" max="7" width="1.6640625" style="101" customWidth="1"/>
    <col min="8" max="8" width="11.88671875" style="101" customWidth="1"/>
    <col min="9" max="11" width="9.109375" style="92"/>
    <col min="12" max="16384" width="9.109375" style="93"/>
  </cols>
  <sheetData>
    <row r="1" spans="1:11" s="84" customFormat="1" ht="19.5" customHeight="1">
      <c r="A1" s="82"/>
      <c r="B1" s="83"/>
      <c r="C1" s="467" t="s">
        <v>293</v>
      </c>
      <c r="D1" s="117"/>
      <c r="E1" s="45"/>
      <c r="F1" s="45"/>
      <c r="G1" s="45"/>
      <c r="H1" s="45"/>
      <c r="I1" s="86"/>
      <c r="J1" s="86"/>
      <c r="K1" s="86"/>
    </row>
    <row r="2" spans="1:11" s="84" customFormat="1" ht="21" customHeight="1">
      <c r="A2" s="82"/>
      <c r="B2" s="87"/>
      <c r="C2" s="270" t="s">
        <v>42</v>
      </c>
      <c r="D2" s="117"/>
      <c r="E2" s="45"/>
      <c r="F2" s="45"/>
      <c r="G2" s="45"/>
      <c r="H2" s="45"/>
      <c r="I2" s="86"/>
      <c r="J2" s="86"/>
      <c r="K2" s="86"/>
    </row>
    <row r="3" spans="1:11" s="84" customFormat="1" ht="19.5" customHeight="1">
      <c r="A3" s="82"/>
      <c r="B3" s="87"/>
      <c r="C3" s="270" t="s">
        <v>29</v>
      </c>
      <c r="D3" s="117"/>
      <c r="E3" s="45"/>
      <c r="F3" s="45"/>
      <c r="G3" s="45"/>
      <c r="H3" s="45"/>
      <c r="I3" s="86"/>
      <c r="J3" s="86"/>
      <c r="K3" s="86"/>
    </row>
    <row r="4" spans="1:11" s="84" customFormat="1" ht="26.25" customHeight="1">
      <c r="A4" s="82"/>
      <c r="B4" s="87"/>
      <c r="C4" s="203" t="s">
        <v>237</v>
      </c>
      <c r="D4" s="117"/>
      <c r="E4" s="45"/>
      <c r="F4" s="45"/>
      <c r="G4" s="45"/>
      <c r="H4" s="45"/>
      <c r="I4" s="86"/>
      <c r="J4" s="86"/>
      <c r="K4" s="86"/>
    </row>
    <row r="5" spans="1:11" s="84" customFormat="1" ht="24.75" customHeight="1">
      <c r="A5" s="82"/>
      <c r="B5" s="87"/>
      <c r="C5" s="203" t="s">
        <v>178</v>
      </c>
      <c r="D5" s="117"/>
      <c r="E5" s="45"/>
      <c r="F5" s="45"/>
      <c r="G5" s="45"/>
      <c r="H5" s="45"/>
      <c r="I5" s="86"/>
      <c r="J5" s="86"/>
      <c r="K5" s="86"/>
    </row>
    <row r="6" spans="1:11" s="84" customFormat="1" ht="14.25" customHeight="1">
      <c r="A6" s="82"/>
      <c r="B6" s="87"/>
      <c r="C6" s="85"/>
      <c r="D6" s="117"/>
      <c r="E6" s="45"/>
      <c r="F6" s="45"/>
      <c r="G6" s="45"/>
      <c r="H6" s="45"/>
      <c r="I6" s="86"/>
      <c r="J6" s="86"/>
      <c r="K6" s="86"/>
    </row>
    <row r="7" spans="1:11" s="84" customFormat="1" ht="19.5" customHeight="1">
      <c r="A7" s="599" t="s">
        <v>43</v>
      </c>
      <c r="B7" s="599"/>
      <c r="C7" s="599"/>
      <c r="D7" s="117"/>
      <c r="E7" s="45"/>
      <c r="F7" s="45"/>
      <c r="G7" s="45"/>
      <c r="H7" s="45"/>
      <c r="I7" s="86"/>
      <c r="J7" s="86"/>
      <c r="K7" s="86"/>
    </row>
    <row r="8" spans="1:11" s="7" customFormat="1" ht="41.4" customHeight="1">
      <c r="A8" s="595" t="str">
        <f>+'Ekamut-caxs'!A8:D8</f>
        <v xml:space="preserve">«Երևանի Շենգավիթ վարչական շրջանի Կորյուն Նիկողոսյանի անվան մանկապատանեկան արվեստի կենտրոն» ՀՈԱԿ-ի </v>
      </c>
      <c r="B8" s="595"/>
      <c r="C8" s="595"/>
      <c r="D8" s="118"/>
      <c r="E8" s="4"/>
      <c r="F8" s="322"/>
      <c r="G8" s="322"/>
      <c r="H8" s="45"/>
      <c r="I8" s="6"/>
      <c r="J8" s="6"/>
      <c r="K8" s="6"/>
    </row>
    <row r="9" spans="1:11" s="7" customFormat="1" ht="18.75" customHeight="1">
      <c r="A9" s="596" t="s">
        <v>282</v>
      </c>
      <c r="B9" s="596"/>
      <c r="C9" s="596"/>
      <c r="D9" s="117"/>
      <c r="E9" s="45"/>
      <c r="F9" s="45"/>
      <c r="G9" s="45"/>
      <c r="H9" s="45"/>
      <c r="I9" s="6"/>
      <c r="J9" s="6"/>
      <c r="K9" s="6"/>
    </row>
    <row r="10" spans="1:11" s="7" customFormat="1" ht="11.25" customHeight="1">
      <c r="A10" s="88"/>
      <c r="B10" s="88"/>
      <c r="C10" s="88"/>
      <c r="D10" s="117"/>
      <c r="E10" s="45"/>
      <c r="F10" s="45"/>
      <c r="G10" s="45"/>
      <c r="H10" s="45"/>
      <c r="I10" s="6"/>
      <c r="J10" s="6"/>
      <c r="K10" s="6"/>
    </row>
    <row r="11" spans="1:11" s="84" customFormat="1" ht="15" customHeight="1">
      <c r="A11" s="82"/>
      <c r="B11" s="82"/>
      <c r="C11" s="89" t="s">
        <v>44</v>
      </c>
      <c r="D11" s="117"/>
      <c r="E11" s="45"/>
      <c r="F11" s="45"/>
      <c r="G11" s="45"/>
      <c r="H11" s="45"/>
      <c r="I11" s="86"/>
      <c r="J11" s="86"/>
      <c r="K11" s="86"/>
    </row>
    <row r="12" spans="1:11" s="8" customFormat="1" ht="27" customHeight="1">
      <c r="A12" s="102" t="s">
        <v>3</v>
      </c>
      <c r="B12" s="102" t="s">
        <v>33</v>
      </c>
      <c r="C12" s="99" t="s">
        <v>45</v>
      </c>
      <c r="D12" s="119"/>
      <c r="E12" s="101"/>
      <c r="F12" s="101"/>
      <c r="G12" s="101"/>
      <c r="H12" s="328"/>
      <c r="I12" s="101"/>
      <c r="J12" s="101"/>
      <c r="K12" s="101"/>
    </row>
    <row r="13" spans="1:11" s="84" customFormat="1" ht="39" customHeight="1">
      <c r="A13" s="12" t="s">
        <v>7</v>
      </c>
      <c r="B13" s="13" t="s">
        <v>34</v>
      </c>
      <c r="C13" s="313">
        <f>+'Dramakani hamematakan'!D6</f>
        <v>776.1</v>
      </c>
      <c r="D13" s="597"/>
      <c r="E13" s="598"/>
      <c r="F13" s="327"/>
      <c r="G13" s="327"/>
      <c r="H13" s="279"/>
      <c r="I13" s="86"/>
      <c r="J13" s="86"/>
      <c r="K13" s="86"/>
    </row>
    <row r="14" spans="1:11" s="84" customFormat="1" ht="27" customHeight="1">
      <c r="A14" s="12" t="s">
        <v>11</v>
      </c>
      <c r="B14" s="13" t="s">
        <v>85</v>
      </c>
      <c r="C14" s="313">
        <f>SUM(C15:C26)</f>
        <v>34989.1</v>
      </c>
      <c r="D14" s="117"/>
      <c r="E14" s="45"/>
      <c r="F14" s="45"/>
      <c r="G14" s="45"/>
      <c r="H14" s="45"/>
      <c r="I14" s="86"/>
      <c r="J14" s="86"/>
      <c r="K14" s="86"/>
    </row>
    <row r="15" spans="1:11" s="84" customFormat="1" ht="21" customHeight="1">
      <c r="A15" s="74">
        <v>1</v>
      </c>
      <c r="B15" s="302" t="s">
        <v>119</v>
      </c>
      <c r="C15" s="304">
        <f>+'Pastaci finansav.'!C11</f>
        <v>32233.8</v>
      </c>
      <c r="D15" s="117"/>
      <c r="E15" s="45"/>
      <c r="F15" s="45"/>
      <c r="G15" s="45"/>
      <c r="H15" s="45"/>
      <c r="I15" s="86"/>
      <c r="J15" s="86"/>
      <c r="K15" s="86"/>
    </row>
    <row r="16" spans="1:11" s="84" customFormat="1" ht="22.5" hidden="1" customHeight="1">
      <c r="A16" s="74">
        <v>2</v>
      </c>
      <c r="B16" s="373" t="s">
        <v>196</v>
      </c>
      <c r="C16" s="304">
        <f>+'Pastaci finansav.'!D11</f>
        <v>0</v>
      </c>
      <c r="D16" s="117"/>
      <c r="E16" s="45"/>
      <c r="F16" s="45"/>
      <c r="G16" s="45"/>
      <c r="H16" s="45"/>
      <c r="I16" s="86"/>
      <c r="J16" s="86"/>
      <c r="K16" s="86"/>
    </row>
    <row r="17" spans="1:11" s="84" customFormat="1" ht="17.399999999999999">
      <c r="A17" s="74">
        <v>2</v>
      </c>
      <c r="B17" s="305" t="s">
        <v>8</v>
      </c>
      <c r="C17" s="304">
        <f>+'Pastaci finansav.'!E11</f>
        <v>2734.9</v>
      </c>
      <c r="D17" s="9" t="s">
        <v>209</v>
      </c>
      <c r="E17" s="45"/>
      <c r="F17" s="45"/>
      <c r="G17" s="45"/>
      <c r="H17" s="45"/>
      <c r="I17" s="86"/>
      <c r="J17" s="86"/>
      <c r="K17" s="86"/>
    </row>
    <row r="18" spans="1:11" s="84" customFormat="1" ht="17.399999999999999" hidden="1">
      <c r="A18" s="74">
        <v>4</v>
      </c>
      <c r="B18" s="306" t="s">
        <v>55</v>
      </c>
      <c r="C18" s="303"/>
      <c r="D18" s="117"/>
      <c r="E18" s="45"/>
      <c r="F18" s="45"/>
      <c r="G18" s="45"/>
      <c r="H18" s="45"/>
      <c r="I18" s="86"/>
      <c r="J18" s="86"/>
      <c r="K18" s="86"/>
    </row>
    <row r="19" spans="1:11" s="84" customFormat="1" ht="17.399999999999999" hidden="1">
      <c r="A19" s="74">
        <v>5</v>
      </c>
      <c r="B19" s="307" t="s">
        <v>65</v>
      </c>
      <c r="C19" s="303">
        <f>+'Ekamut-caxs'!D16</f>
        <v>0</v>
      </c>
      <c r="D19" s="117"/>
      <c r="E19" s="45"/>
      <c r="F19" s="45"/>
      <c r="G19" s="45"/>
      <c r="H19" s="45"/>
      <c r="I19" s="86"/>
      <c r="J19" s="86"/>
      <c r="K19" s="86"/>
    </row>
    <row r="20" spans="1:11" s="84" customFormat="1" ht="16.5" hidden="1" customHeight="1">
      <c r="A20" s="74">
        <v>6</v>
      </c>
      <c r="B20" s="176" t="s">
        <v>195</v>
      </c>
      <c r="C20" s="304">
        <f>+'Ekamut-caxs'!D17</f>
        <v>0</v>
      </c>
      <c r="D20" s="120"/>
      <c r="E20" s="111"/>
      <c r="F20" s="111"/>
      <c r="G20" s="111"/>
      <c r="H20" s="45"/>
      <c r="I20" s="86"/>
      <c r="J20" s="86"/>
      <c r="K20" s="86"/>
    </row>
    <row r="21" spans="1:11" s="84" customFormat="1" ht="17.399999999999999" hidden="1">
      <c r="A21" s="74">
        <v>7</v>
      </c>
      <c r="B21" s="302" t="s">
        <v>9</v>
      </c>
      <c r="C21" s="304">
        <f>+'Ekamut-caxs'!D18</f>
        <v>0</v>
      </c>
      <c r="D21" s="117"/>
      <c r="E21" s="45"/>
      <c r="F21" s="45"/>
      <c r="G21" s="45"/>
      <c r="H21" s="45"/>
      <c r="I21" s="86"/>
      <c r="J21" s="86"/>
      <c r="K21" s="86"/>
    </row>
    <row r="22" spans="1:11" s="84" customFormat="1" ht="16.5" hidden="1" customHeight="1">
      <c r="A22" s="74">
        <v>8</v>
      </c>
      <c r="B22" s="302" t="s">
        <v>74</v>
      </c>
      <c r="C22" s="304">
        <f>+'Ekamut-caxs'!D19</f>
        <v>0</v>
      </c>
      <c r="D22" s="120"/>
      <c r="E22" s="111"/>
      <c r="F22" s="111"/>
      <c r="G22" s="111"/>
      <c r="H22" s="45"/>
      <c r="I22" s="86"/>
      <c r="J22" s="86"/>
      <c r="K22" s="86"/>
    </row>
    <row r="23" spans="1:11" s="84" customFormat="1" ht="16.5" hidden="1" customHeight="1">
      <c r="A23" s="74">
        <v>9</v>
      </c>
      <c r="B23" s="302" t="s">
        <v>35</v>
      </c>
      <c r="C23" s="303"/>
      <c r="D23" s="120"/>
      <c r="E23" s="111"/>
      <c r="F23" s="111"/>
      <c r="G23" s="111"/>
      <c r="H23" s="45"/>
      <c r="I23" s="86"/>
      <c r="J23" s="86"/>
      <c r="K23" s="86"/>
    </row>
    <row r="24" spans="1:11" s="84" customFormat="1" ht="16.5" customHeight="1">
      <c r="A24" s="74">
        <v>3</v>
      </c>
      <c r="B24" s="302" t="s">
        <v>10</v>
      </c>
      <c r="C24" s="304">
        <f>+'Ekamut-caxs'!D23</f>
        <v>20.399999999999999</v>
      </c>
      <c r="D24" s="120"/>
      <c r="E24" s="111"/>
      <c r="F24" s="111"/>
      <c r="G24" s="111"/>
      <c r="H24" s="45"/>
      <c r="I24" s="86"/>
      <c r="J24" s="86"/>
      <c r="K24" s="86"/>
    </row>
    <row r="25" spans="1:11" s="86" customFormat="1" ht="16.5" hidden="1" customHeight="1">
      <c r="A25" s="74">
        <v>11</v>
      </c>
      <c r="B25" s="308"/>
      <c r="C25" s="303">
        <f>+'Ekamut-caxs'!D24</f>
        <v>0</v>
      </c>
      <c r="D25" s="120"/>
      <c r="E25" s="111"/>
      <c r="F25" s="111"/>
      <c r="G25" s="111"/>
      <c r="H25" s="45"/>
    </row>
    <row r="26" spans="1:11" s="86" customFormat="1" ht="16.5" hidden="1" customHeight="1">
      <c r="A26" s="74">
        <v>12</v>
      </c>
      <c r="B26" s="308"/>
      <c r="C26" s="303">
        <f>+'Ekamut-caxs'!D25</f>
        <v>0</v>
      </c>
      <c r="D26" s="116" t="s">
        <v>208</v>
      </c>
      <c r="E26" s="111"/>
      <c r="F26" s="111"/>
      <c r="G26" s="111"/>
      <c r="H26" s="45"/>
    </row>
    <row r="27" spans="1:11" s="84" customFormat="1" ht="24" customHeight="1">
      <c r="A27" s="12" t="s">
        <v>36</v>
      </c>
      <c r="B27" s="13" t="s">
        <v>86</v>
      </c>
      <c r="C27" s="313">
        <f>C28+C71+C84</f>
        <v>34834.199999999997</v>
      </c>
      <c r="D27" s="335">
        <f>+C13-C69</f>
        <v>647.50000000000011</v>
      </c>
      <c r="E27" s="45"/>
      <c r="F27" s="45"/>
      <c r="G27" s="45"/>
      <c r="H27" s="45"/>
      <c r="I27" s="86"/>
      <c r="J27" s="86"/>
      <c r="K27" s="86"/>
    </row>
    <row r="28" spans="1:11" s="84" customFormat="1" ht="22.5" customHeight="1">
      <c r="A28" s="15" t="s">
        <v>58</v>
      </c>
      <c r="B28" s="13" t="s">
        <v>61</v>
      </c>
      <c r="C28" s="313">
        <f>SUM(C29,C32:C37,C41:C65,C69:C70)</f>
        <v>34522.199999999997</v>
      </c>
      <c r="D28" s="117"/>
      <c r="E28" s="45"/>
      <c r="F28" s="45"/>
      <c r="G28" s="45"/>
      <c r="H28" s="45"/>
      <c r="I28" s="86"/>
      <c r="J28" s="86"/>
      <c r="K28" s="86"/>
    </row>
    <row r="29" spans="1:11" s="104" customFormat="1" ht="18" customHeight="1">
      <c r="A29" s="74">
        <v>1</v>
      </c>
      <c r="B29" s="309" t="s">
        <v>12</v>
      </c>
      <c r="C29" s="304">
        <f>+'Ekamut-caxs'!D29</f>
        <v>32326.3</v>
      </c>
      <c r="D29" s="121"/>
      <c r="E29" s="112"/>
      <c r="F29" s="112"/>
      <c r="G29" s="112"/>
      <c r="H29" s="112"/>
      <c r="I29" s="103"/>
      <c r="J29" s="103"/>
      <c r="K29" s="103"/>
    </row>
    <row r="30" spans="1:11" s="96" customFormat="1" ht="18" customHeight="1">
      <c r="A30" s="26">
        <v>1.1000000000000001</v>
      </c>
      <c r="B30" s="30" t="s">
        <v>120</v>
      </c>
      <c r="C30" s="317">
        <f>+'Ekamut-caxs'!D30</f>
        <v>1567.5</v>
      </c>
      <c r="D30" s="325"/>
      <c r="E30" s="113"/>
      <c r="F30" s="113"/>
      <c r="G30" s="113"/>
      <c r="H30" s="113"/>
      <c r="I30" s="95"/>
      <c r="J30" s="95"/>
      <c r="K30" s="95"/>
    </row>
    <row r="31" spans="1:11" s="96" customFormat="1" ht="18" hidden="1" customHeight="1">
      <c r="A31" s="26">
        <v>1.2</v>
      </c>
      <c r="B31" s="30" t="s">
        <v>13</v>
      </c>
      <c r="C31" s="317">
        <f>+'Ekamut-caxs'!D31</f>
        <v>0</v>
      </c>
      <c r="D31" s="122"/>
      <c r="E31" s="113"/>
      <c r="F31" s="113"/>
      <c r="G31" s="113"/>
      <c r="H31" s="113"/>
      <c r="I31" s="95"/>
      <c r="J31" s="95"/>
      <c r="K31" s="95"/>
    </row>
    <row r="32" spans="1:11" s="106" customFormat="1" ht="18" customHeight="1">
      <c r="A32" s="74">
        <v>2</v>
      </c>
      <c r="B32" s="305" t="s">
        <v>15</v>
      </c>
      <c r="C32" s="304">
        <f>+'Ekamut-caxs'!D32</f>
        <v>426.9</v>
      </c>
      <c r="D32" s="429">
        <f>+C32-Komunal!F20</f>
        <v>0</v>
      </c>
      <c r="E32" s="100"/>
      <c r="F32" s="100"/>
      <c r="G32" s="100"/>
      <c r="H32" s="100"/>
      <c r="I32" s="105"/>
      <c r="J32" s="105"/>
      <c r="K32" s="105"/>
    </row>
    <row r="33" spans="1:11" s="106" customFormat="1" ht="18" customHeight="1">
      <c r="A33" s="74">
        <v>3</v>
      </c>
      <c r="B33" s="305" t="s">
        <v>14</v>
      </c>
      <c r="C33" s="304">
        <f>+'Ekamut-caxs'!D33</f>
        <v>149.9</v>
      </c>
      <c r="D33" s="429">
        <f>+C33-Komunal!J20</f>
        <v>0</v>
      </c>
      <c r="E33" s="100"/>
      <c r="F33" s="100"/>
      <c r="G33" s="100"/>
      <c r="H33" s="100"/>
      <c r="I33" s="105"/>
      <c r="J33" s="105"/>
      <c r="K33" s="105"/>
    </row>
    <row r="34" spans="1:11" s="106" customFormat="1" ht="18" customHeight="1">
      <c r="A34" s="74">
        <v>4</v>
      </c>
      <c r="B34" s="305" t="s">
        <v>16</v>
      </c>
      <c r="C34" s="304">
        <f>+'Ekamut-caxs'!D34</f>
        <v>29.8</v>
      </c>
      <c r="D34" s="429">
        <f>+C34-Komunal!M20</f>
        <v>0</v>
      </c>
      <c r="E34" s="100"/>
      <c r="F34" s="100"/>
      <c r="G34" s="100"/>
      <c r="H34" s="100"/>
      <c r="I34" s="105"/>
      <c r="J34" s="105"/>
      <c r="K34" s="105"/>
    </row>
    <row r="35" spans="1:11" s="106" customFormat="1" ht="18" customHeight="1">
      <c r="A35" s="74">
        <v>5</v>
      </c>
      <c r="B35" s="305" t="s">
        <v>17</v>
      </c>
      <c r="C35" s="304">
        <f>+'Ekamut-caxs'!D35</f>
        <v>11</v>
      </c>
      <c r="D35" s="123"/>
      <c r="E35" s="100"/>
      <c r="F35" s="100"/>
      <c r="G35" s="100"/>
      <c r="H35" s="100"/>
      <c r="I35" s="105"/>
      <c r="J35" s="105"/>
      <c r="K35" s="105"/>
    </row>
    <row r="36" spans="1:11" s="106" customFormat="1" ht="18" customHeight="1">
      <c r="A36" s="74">
        <v>6</v>
      </c>
      <c r="B36" s="305" t="s">
        <v>18</v>
      </c>
      <c r="C36" s="304">
        <f>+'Ekamut-caxs'!D36</f>
        <v>20</v>
      </c>
      <c r="D36" s="123"/>
      <c r="E36" s="100"/>
      <c r="F36" s="100"/>
      <c r="G36" s="100"/>
      <c r="H36" s="100"/>
      <c r="I36" s="105"/>
      <c r="J36" s="105"/>
      <c r="K36" s="105"/>
    </row>
    <row r="37" spans="1:11" s="106" customFormat="1" ht="18" customHeight="1">
      <c r="A37" s="74">
        <v>7</v>
      </c>
      <c r="B37" s="305" t="s">
        <v>19</v>
      </c>
      <c r="C37" s="304">
        <f>SUM(C38:C40)</f>
        <v>251.6</v>
      </c>
      <c r="D37" s="123"/>
      <c r="E37" s="100"/>
      <c r="F37" s="100"/>
      <c r="G37" s="100"/>
      <c r="H37" s="100"/>
      <c r="I37" s="105"/>
      <c r="J37" s="105"/>
      <c r="K37" s="105"/>
    </row>
    <row r="38" spans="1:11" ht="18" customHeight="1">
      <c r="A38" s="26">
        <v>7.1</v>
      </c>
      <c r="B38" s="30" t="s">
        <v>20</v>
      </c>
      <c r="C38" s="304">
        <f>+'Ekamut-caxs'!D38</f>
        <v>57.6</v>
      </c>
    </row>
    <row r="39" spans="1:11" ht="18" customHeight="1">
      <c r="A39" s="26">
        <v>7.2</v>
      </c>
      <c r="B39" s="30" t="s">
        <v>21</v>
      </c>
      <c r="C39" s="304">
        <f>+'Ekamut-caxs'!D39</f>
        <v>2</v>
      </c>
    </row>
    <row r="40" spans="1:11" ht="18" customHeight="1">
      <c r="A40" s="26">
        <v>7.3</v>
      </c>
      <c r="B40" s="30" t="s">
        <v>22</v>
      </c>
      <c r="C40" s="304">
        <f>+'Ekamut-caxs'!D40</f>
        <v>192</v>
      </c>
    </row>
    <row r="41" spans="1:11" s="106" customFormat="1" ht="18" customHeight="1">
      <c r="A41" s="74">
        <v>8</v>
      </c>
      <c r="B41" s="305" t="s">
        <v>23</v>
      </c>
      <c r="C41" s="304">
        <f>+'Ekamut-caxs'!D41</f>
        <v>10</v>
      </c>
      <c r="D41" s="123"/>
      <c r="E41" s="100"/>
      <c r="F41" s="100"/>
      <c r="G41" s="100"/>
      <c r="H41" s="100"/>
      <c r="I41" s="105"/>
      <c r="J41" s="105"/>
      <c r="K41" s="105"/>
    </row>
    <row r="42" spans="1:11" s="106" customFormat="1" ht="18" customHeight="1">
      <c r="A42" s="74">
        <v>9</v>
      </c>
      <c r="B42" s="305" t="s">
        <v>31</v>
      </c>
      <c r="C42" s="303">
        <v>91.1</v>
      </c>
      <c r="D42" s="51"/>
      <c r="E42" s="100"/>
      <c r="F42" s="100"/>
      <c r="G42" s="100"/>
      <c r="H42" s="100"/>
      <c r="I42" s="105"/>
      <c r="J42" s="105"/>
      <c r="K42" s="105"/>
    </row>
    <row r="43" spans="1:11" s="106" customFormat="1" ht="18" customHeight="1">
      <c r="A43" s="74">
        <v>10</v>
      </c>
      <c r="B43" s="305" t="s">
        <v>24</v>
      </c>
      <c r="C43" s="303">
        <v>150</v>
      </c>
      <c r="D43" s="123"/>
      <c r="E43" s="100"/>
      <c r="F43" s="100"/>
      <c r="G43" s="100"/>
      <c r="H43" s="100"/>
      <c r="I43" s="105"/>
      <c r="J43" s="105"/>
      <c r="K43" s="105"/>
    </row>
    <row r="44" spans="1:11" s="106" customFormat="1" ht="18" customHeight="1">
      <c r="A44" s="74">
        <v>11</v>
      </c>
      <c r="B44" s="310" t="s">
        <v>77</v>
      </c>
      <c r="C44" s="303">
        <f>+'Ekamut-caxs'!D44</f>
        <v>180</v>
      </c>
      <c r="D44" s="123"/>
      <c r="E44" s="100"/>
      <c r="F44" s="100"/>
      <c r="G44" s="100"/>
      <c r="H44" s="100"/>
      <c r="I44" s="105"/>
      <c r="J44" s="105"/>
      <c r="K44" s="105"/>
    </row>
    <row r="45" spans="1:11" s="78" customFormat="1" ht="18" customHeight="1">
      <c r="A45" s="74">
        <v>12</v>
      </c>
      <c r="B45" s="305" t="s">
        <v>50</v>
      </c>
      <c r="C45" s="304">
        <f>+'Ekamut-caxs'!D45</f>
        <v>200</v>
      </c>
      <c r="D45" s="124"/>
      <c r="E45" s="76"/>
      <c r="F45" s="76"/>
      <c r="G45" s="76"/>
      <c r="H45" s="68"/>
      <c r="I45" s="77"/>
      <c r="J45" s="77"/>
      <c r="K45" s="77"/>
    </row>
    <row r="46" spans="1:11" s="106" customFormat="1" ht="18" customHeight="1">
      <c r="A46" s="74">
        <v>13</v>
      </c>
      <c r="B46" s="305" t="s">
        <v>121</v>
      </c>
      <c r="C46" s="304">
        <f>+'Ekamut-caxs'!D46</f>
        <v>30</v>
      </c>
      <c r="D46" s="123"/>
      <c r="E46" s="100"/>
      <c r="F46" s="100"/>
      <c r="G46" s="100"/>
      <c r="H46" s="100"/>
      <c r="I46" s="105"/>
      <c r="J46" s="105"/>
      <c r="K46" s="105"/>
    </row>
    <row r="47" spans="1:11" s="106" customFormat="1" ht="18" hidden="1" customHeight="1">
      <c r="A47" s="74">
        <v>14</v>
      </c>
      <c r="B47" s="305" t="s">
        <v>122</v>
      </c>
      <c r="C47" s="304">
        <f>+'Ekamut-caxs'!D47</f>
        <v>0</v>
      </c>
      <c r="D47" s="123"/>
      <c r="E47" s="100"/>
      <c r="F47" s="100"/>
      <c r="G47" s="100"/>
      <c r="H47" s="100"/>
      <c r="I47" s="105"/>
      <c r="J47" s="105"/>
      <c r="K47" s="105"/>
    </row>
    <row r="48" spans="1:11" s="106" customFormat="1" ht="18" customHeight="1">
      <c r="A48" s="74">
        <v>14</v>
      </c>
      <c r="B48" s="305" t="s">
        <v>25</v>
      </c>
      <c r="C48" s="304">
        <f>+'Ekamut-caxs'!D48</f>
        <v>63</v>
      </c>
      <c r="D48" s="123"/>
      <c r="E48" s="100"/>
      <c r="F48" s="100"/>
      <c r="G48" s="100"/>
      <c r="H48" s="100"/>
      <c r="I48" s="105"/>
      <c r="J48" s="105"/>
      <c r="K48" s="105"/>
    </row>
    <row r="49" spans="1:11" s="104" customFormat="1" ht="17.25" customHeight="1">
      <c r="A49" s="74">
        <v>15</v>
      </c>
      <c r="B49" s="305" t="s">
        <v>26</v>
      </c>
      <c r="C49" s="304">
        <f>+'Ekamut-caxs'!D49</f>
        <v>84</v>
      </c>
      <c r="D49" s="121"/>
      <c r="E49" s="112"/>
      <c r="F49" s="112"/>
      <c r="G49" s="112"/>
      <c r="H49" s="112"/>
      <c r="I49" s="103"/>
      <c r="J49" s="103"/>
      <c r="K49" s="103"/>
    </row>
    <row r="50" spans="1:11" s="104" customFormat="1" ht="18" hidden="1" customHeight="1">
      <c r="A50" s="74">
        <v>17</v>
      </c>
      <c r="B50" s="305" t="s">
        <v>69</v>
      </c>
      <c r="C50" s="304">
        <f>+'Ekamut-caxs'!D50</f>
        <v>0</v>
      </c>
      <c r="D50" s="121"/>
      <c r="E50" s="112"/>
      <c r="F50" s="112"/>
      <c r="G50" s="112"/>
      <c r="H50" s="112"/>
      <c r="I50" s="103"/>
      <c r="J50" s="103"/>
      <c r="K50" s="103"/>
    </row>
    <row r="51" spans="1:11" s="104" customFormat="1" ht="18" hidden="1" customHeight="1">
      <c r="A51" s="74">
        <v>18</v>
      </c>
      <c r="B51" s="305" t="s">
        <v>56</v>
      </c>
      <c r="C51" s="304">
        <f>+'Ekamut-caxs'!D51</f>
        <v>0</v>
      </c>
      <c r="D51" s="121"/>
      <c r="E51" s="112"/>
      <c r="F51" s="112"/>
      <c r="G51" s="112"/>
      <c r="H51" s="112"/>
      <c r="I51" s="103"/>
      <c r="J51" s="103"/>
      <c r="K51" s="103"/>
    </row>
    <row r="52" spans="1:11" s="78" customFormat="1" ht="18" customHeight="1">
      <c r="A52" s="74">
        <v>16</v>
      </c>
      <c r="B52" s="305" t="s">
        <v>47</v>
      </c>
      <c r="C52" s="304">
        <f>+'Ekamut-caxs'!D52</f>
        <v>65</v>
      </c>
      <c r="D52" s="124"/>
      <c r="E52" s="76"/>
      <c r="F52" s="76"/>
      <c r="G52" s="76"/>
      <c r="H52" s="68"/>
      <c r="I52" s="77"/>
      <c r="J52" s="77"/>
      <c r="K52" s="77"/>
    </row>
    <row r="53" spans="1:11" s="78" customFormat="1" ht="18.75" customHeight="1">
      <c r="A53" s="74">
        <v>17</v>
      </c>
      <c r="B53" s="305" t="s">
        <v>78</v>
      </c>
      <c r="C53" s="304">
        <f>+'Ekamut-caxs'!D53</f>
        <v>40</v>
      </c>
      <c r="D53" s="124"/>
      <c r="E53" s="76"/>
      <c r="F53" s="76"/>
      <c r="G53" s="76"/>
      <c r="H53" s="68"/>
      <c r="I53" s="77"/>
      <c r="J53" s="77"/>
      <c r="K53" s="77"/>
    </row>
    <row r="54" spans="1:11" s="78" customFormat="1" ht="18" customHeight="1">
      <c r="A54" s="74">
        <v>18</v>
      </c>
      <c r="B54" s="305" t="s">
        <v>79</v>
      </c>
      <c r="C54" s="304">
        <f>+'Ekamut-caxs'!D54</f>
        <v>95</v>
      </c>
      <c r="D54" s="51"/>
      <c r="E54" s="76"/>
      <c r="F54" s="76"/>
      <c r="G54" s="76"/>
      <c r="H54" s="68"/>
      <c r="I54" s="77"/>
      <c r="J54" s="77"/>
      <c r="K54" s="77"/>
    </row>
    <row r="55" spans="1:11" s="78" customFormat="1" ht="18" hidden="1" customHeight="1">
      <c r="A55" s="74">
        <v>22</v>
      </c>
      <c r="B55" s="305" t="s">
        <v>48</v>
      </c>
      <c r="C55" s="304">
        <f>+'Ekamut-caxs'!D55</f>
        <v>0</v>
      </c>
      <c r="D55" s="124"/>
      <c r="E55" s="76"/>
      <c r="F55" s="76"/>
      <c r="G55" s="76"/>
      <c r="H55" s="68"/>
      <c r="I55" s="77"/>
      <c r="J55" s="77"/>
      <c r="K55" s="77"/>
    </row>
    <row r="56" spans="1:11" s="78" customFormat="1" ht="18" hidden="1" customHeight="1">
      <c r="A56" s="74">
        <v>23</v>
      </c>
      <c r="B56" s="305" t="s">
        <v>123</v>
      </c>
      <c r="C56" s="304">
        <f>+'Ekamut-caxs'!D56</f>
        <v>0</v>
      </c>
      <c r="D56" s="124"/>
      <c r="E56" s="76"/>
      <c r="F56" s="76"/>
      <c r="G56" s="76"/>
      <c r="H56" s="68"/>
      <c r="I56" s="77"/>
      <c r="J56" s="77"/>
      <c r="K56" s="77"/>
    </row>
    <row r="57" spans="1:11" s="78" customFormat="1" ht="18" hidden="1" customHeight="1">
      <c r="A57" s="74">
        <v>24</v>
      </c>
      <c r="B57" s="305" t="s">
        <v>49</v>
      </c>
      <c r="C57" s="304">
        <f>+'Ekamut-caxs'!D57</f>
        <v>0</v>
      </c>
      <c r="D57" s="124"/>
      <c r="E57" s="76"/>
      <c r="F57" s="76"/>
      <c r="G57" s="76"/>
      <c r="H57" s="68"/>
      <c r="I57" s="77"/>
      <c r="J57" s="77"/>
      <c r="K57" s="77"/>
    </row>
    <row r="58" spans="1:11" s="78" customFormat="1" ht="18" hidden="1" customHeight="1">
      <c r="A58" s="74">
        <v>25</v>
      </c>
      <c r="B58" s="305" t="s">
        <v>66</v>
      </c>
      <c r="C58" s="304">
        <f>+'Ekamut-caxs'!D58</f>
        <v>0</v>
      </c>
      <c r="D58" s="124"/>
      <c r="E58" s="76"/>
      <c r="F58" s="76"/>
      <c r="G58" s="76"/>
      <c r="H58" s="68"/>
      <c r="I58" s="77"/>
      <c r="J58" s="77"/>
      <c r="K58" s="77"/>
    </row>
    <row r="59" spans="1:11" s="78" customFormat="1" ht="18" hidden="1" customHeight="1">
      <c r="A59" s="74">
        <v>26</v>
      </c>
      <c r="B59" s="468" t="s">
        <v>203</v>
      </c>
      <c r="C59" s="304">
        <f>+'Ekamut-caxs'!D59</f>
        <v>0</v>
      </c>
      <c r="D59" s="124"/>
      <c r="E59" s="76"/>
      <c r="F59" s="76"/>
      <c r="G59" s="76"/>
      <c r="H59" s="68"/>
      <c r="I59" s="77"/>
      <c r="J59" s="77"/>
      <c r="K59" s="77"/>
    </row>
    <row r="60" spans="1:11" s="78" customFormat="1" ht="18" customHeight="1">
      <c r="A60" s="74">
        <v>19</v>
      </c>
      <c r="B60" s="318" t="s">
        <v>204</v>
      </c>
      <c r="C60" s="304">
        <f>+'Ekamut-caxs'!D60</f>
        <v>170</v>
      </c>
      <c r="D60" s="124"/>
      <c r="E60" s="76"/>
      <c r="F60" s="76"/>
      <c r="G60" s="76"/>
      <c r="H60" s="68"/>
      <c r="I60" s="77"/>
      <c r="J60" s="77"/>
      <c r="K60" s="77"/>
    </row>
    <row r="61" spans="1:11" s="78" customFormat="1" ht="18" hidden="1" customHeight="1">
      <c r="A61" s="74">
        <v>28</v>
      </c>
      <c r="B61" s="305" t="s">
        <v>80</v>
      </c>
      <c r="C61" s="304">
        <f>+'Ekamut-caxs'!D61</f>
        <v>0</v>
      </c>
      <c r="D61" s="124"/>
      <c r="E61" s="76"/>
      <c r="F61" s="76"/>
      <c r="G61" s="76"/>
      <c r="H61" s="68"/>
      <c r="I61" s="77"/>
      <c r="J61" s="77"/>
      <c r="K61" s="77"/>
    </row>
    <row r="62" spans="1:11" s="78" customFormat="1" ht="18" hidden="1" customHeight="1">
      <c r="A62" s="74">
        <v>29</v>
      </c>
      <c r="B62" s="305" t="s">
        <v>136</v>
      </c>
      <c r="C62" s="304">
        <f>+'Ekamut-caxs'!D62</f>
        <v>0</v>
      </c>
      <c r="D62" s="124"/>
      <c r="E62" s="76"/>
      <c r="F62" s="76"/>
      <c r="G62" s="76"/>
      <c r="H62" s="68"/>
      <c r="I62" s="77"/>
      <c r="J62" s="77"/>
      <c r="K62" s="77"/>
    </row>
    <row r="63" spans="1:11" s="77" customFormat="1" ht="18" hidden="1" customHeight="1">
      <c r="A63" s="74">
        <v>30</v>
      </c>
      <c r="B63" s="319"/>
      <c r="C63" s="303">
        <f>+'Ekamut-caxs'!D63</f>
        <v>0</v>
      </c>
      <c r="D63" s="124"/>
      <c r="E63" s="76"/>
      <c r="F63" s="76"/>
      <c r="G63" s="76"/>
      <c r="H63" s="68"/>
    </row>
    <row r="64" spans="1:11" s="77" customFormat="1" ht="18" hidden="1" customHeight="1">
      <c r="A64" s="74">
        <v>31</v>
      </c>
      <c r="B64" s="319"/>
      <c r="C64" s="303">
        <f>+'Ekamut-caxs'!D64</f>
        <v>0</v>
      </c>
      <c r="D64" s="116" t="s">
        <v>207</v>
      </c>
      <c r="E64" s="76"/>
      <c r="F64" s="76"/>
      <c r="G64" s="76"/>
      <c r="H64" s="68"/>
    </row>
    <row r="65" spans="1:11" s="106" customFormat="1" ht="22.5" hidden="1" customHeight="1">
      <c r="A65" s="74">
        <v>32</v>
      </c>
      <c r="B65" s="320" t="s">
        <v>37</v>
      </c>
      <c r="C65" s="304">
        <f>SUM(C66:C68)</f>
        <v>0</v>
      </c>
      <c r="D65" s="123"/>
      <c r="E65" s="100"/>
      <c r="F65" s="100"/>
      <c r="G65" s="100"/>
      <c r="H65" s="100"/>
      <c r="I65" s="105"/>
      <c r="J65" s="105"/>
      <c r="K65" s="105"/>
    </row>
    <row r="66" spans="1:11" ht="19.5" hidden="1" customHeight="1">
      <c r="A66" s="14">
        <v>32.1</v>
      </c>
      <c r="B66" s="109" t="s">
        <v>38</v>
      </c>
      <c r="C66" s="282"/>
    </row>
    <row r="67" spans="1:11" ht="19.5" hidden="1" customHeight="1">
      <c r="A67" s="14">
        <v>32.200000000000003</v>
      </c>
      <c r="B67" s="109" t="s">
        <v>51</v>
      </c>
      <c r="C67" s="282"/>
    </row>
    <row r="68" spans="1:11" ht="19.5" hidden="1" customHeight="1">
      <c r="A68" s="14">
        <v>32.299999999999997</v>
      </c>
      <c r="B68" s="109" t="s">
        <v>87</v>
      </c>
      <c r="C68" s="282">
        <f>+'Ekamut-caxs'!D67</f>
        <v>0</v>
      </c>
    </row>
    <row r="69" spans="1:11" s="106" customFormat="1" ht="17.25" customHeight="1">
      <c r="A69" s="80">
        <v>20</v>
      </c>
      <c r="B69" s="311" t="s">
        <v>39</v>
      </c>
      <c r="C69" s="304">
        <f>+'Deb. ev kreditor'!D59-'Deb. ev kreditor'!D54</f>
        <v>128.59999999999991</v>
      </c>
      <c r="D69" s="123"/>
      <c r="E69" s="100"/>
      <c r="F69" s="100"/>
      <c r="G69" s="100"/>
      <c r="H69" s="100"/>
      <c r="I69" s="105"/>
      <c r="J69" s="105"/>
      <c r="K69" s="105"/>
    </row>
    <row r="70" spans="1:11" s="106" customFormat="1" ht="16.5" hidden="1" customHeight="1">
      <c r="A70" s="80">
        <v>34</v>
      </c>
      <c r="B70" s="312" t="s">
        <v>88</v>
      </c>
      <c r="C70" s="303"/>
      <c r="D70" s="123" t="s">
        <v>229</v>
      </c>
      <c r="E70" s="100"/>
      <c r="F70" s="100"/>
      <c r="G70" s="100"/>
      <c r="H70" s="100"/>
      <c r="I70" s="105"/>
      <c r="J70" s="105"/>
      <c r="K70" s="105"/>
    </row>
    <row r="71" spans="1:11" s="91" customFormat="1" ht="25.5" customHeight="1">
      <c r="A71" s="41" t="s">
        <v>59</v>
      </c>
      <c r="B71" s="94" t="s">
        <v>62</v>
      </c>
      <c r="C71" s="313">
        <f>C72+C80</f>
        <v>312</v>
      </c>
      <c r="D71" s="125"/>
      <c r="E71" s="114"/>
      <c r="F71" s="114"/>
      <c r="G71" s="114"/>
      <c r="H71" s="114"/>
      <c r="I71" s="90"/>
      <c r="J71" s="90"/>
      <c r="K71" s="90"/>
    </row>
    <row r="72" spans="1:11" s="104" customFormat="1" ht="19.8" customHeight="1">
      <c r="A72" s="80">
        <v>1</v>
      </c>
      <c r="B72" s="314" t="s">
        <v>92</v>
      </c>
      <c r="C72" s="304">
        <f>SUM(C73:C79)</f>
        <v>312</v>
      </c>
      <c r="D72" s="121"/>
      <c r="E72" s="112"/>
      <c r="F72" s="112"/>
      <c r="G72" s="112"/>
      <c r="H72" s="112"/>
      <c r="I72" s="103"/>
      <c r="J72" s="103"/>
      <c r="K72" s="103"/>
    </row>
    <row r="73" spans="1:11" s="104" customFormat="1" ht="17.25" customHeight="1">
      <c r="A73" s="80">
        <v>1.1000000000000001</v>
      </c>
      <c r="B73" s="315" t="s">
        <v>89</v>
      </c>
      <c r="C73" s="303">
        <v>110</v>
      </c>
      <c r="D73" s="121" t="s">
        <v>284</v>
      </c>
      <c r="E73" s="112"/>
      <c r="F73" s="112"/>
      <c r="G73" s="112"/>
      <c r="H73" s="112"/>
      <c r="I73" s="103"/>
      <c r="J73" s="103"/>
      <c r="K73" s="103"/>
    </row>
    <row r="74" spans="1:11" s="104" customFormat="1" ht="17.25" hidden="1" customHeight="1">
      <c r="A74" s="80">
        <v>1.2</v>
      </c>
      <c r="B74" s="315" t="s">
        <v>90</v>
      </c>
      <c r="C74" s="303"/>
      <c r="D74" s="121"/>
      <c r="E74" s="112"/>
      <c r="F74" s="112"/>
      <c r="G74" s="112"/>
      <c r="H74" s="112"/>
      <c r="I74" s="103"/>
      <c r="J74" s="103"/>
      <c r="K74" s="103"/>
    </row>
    <row r="75" spans="1:11" s="104" customFormat="1" ht="18" customHeight="1">
      <c r="A75" s="80">
        <v>1.1000000000000001</v>
      </c>
      <c r="B75" s="315" t="s">
        <v>91</v>
      </c>
      <c r="C75" s="303">
        <v>202</v>
      </c>
      <c r="D75" s="121"/>
      <c r="E75" s="112"/>
      <c r="F75" s="112"/>
      <c r="G75" s="112"/>
      <c r="H75" s="112"/>
      <c r="I75" s="103"/>
      <c r="J75" s="103"/>
      <c r="K75" s="103"/>
    </row>
    <row r="76" spans="1:11" s="104" customFormat="1" ht="18" hidden="1" customHeight="1">
      <c r="A76" s="80">
        <v>1.4</v>
      </c>
      <c r="B76" s="315" t="s">
        <v>205</v>
      </c>
      <c r="C76" s="303"/>
      <c r="D76" s="121"/>
      <c r="E76" s="112"/>
      <c r="F76" s="112"/>
      <c r="G76" s="112"/>
      <c r="H76" s="112"/>
      <c r="I76" s="103"/>
      <c r="J76" s="103"/>
      <c r="K76" s="103"/>
    </row>
    <row r="77" spans="1:11" s="104" customFormat="1" ht="17.25" hidden="1" customHeight="1">
      <c r="A77" s="80">
        <v>1.5</v>
      </c>
      <c r="B77" s="315" t="s">
        <v>67</v>
      </c>
      <c r="C77" s="303"/>
      <c r="D77" s="121"/>
      <c r="E77" s="112"/>
      <c r="F77" s="112"/>
      <c r="G77" s="112"/>
      <c r="H77" s="112"/>
      <c r="I77" s="103"/>
      <c r="J77" s="103"/>
      <c r="K77" s="103"/>
    </row>
    <row r="78" spans="1:11" s="104" customFormat="1" ht="17.25" hidden="1" customHeight="1">
      <c r="A78" s="80">
        <v>1.6</v>
      </c>
      <c r="B78" s="316" t="s">
        <v>68</v>
      </c>
      <c r="C78" s="303"/>
      <c r="D78" s="121"/>
      <c r="E78" s="112"/>
      <c r="F78" s="112"/>
      <c r="G78" s="112"/>
      <c r="H78" s="112"/>
      <c r="I78" s="103"/>
      <c r="J78" s="103"/>
      <c r="K78" s="103"/>
    </row>
    <row r="79" spans="1:11" s="104" customFormat="1" ht="17.25" hidden="1" customHeight="1">
      <c r="A79" s="80">
        <v>1.7</v>
      </c>
      <c r="B79" s="316"/>
      <c r="C79" s="303"/>
      <c r="D79" s="486" t="s">
        <v>206</v>
      </c>
      <c r="E79" s="112"/>
      <c r="F79" s="112"/>
      <c r="G79" s="112"/>
      <c r="H79" s="112"/>
      <c r="I79" s="103"/>
      <c r="J79" s="103"/>
      <c r="K79" s="103"/>
    </row>
    <row r="80" spans="1:11" s="104" customFormat="1" ht="35.25" hidden="1" customHeight="1">
      <c r="A80" s="80">
        <v>2</v>
      </c>
      <c r="B80" s="314" t="s">
        <v>93</v>
      </c>
      <c r="C80" s="304">
        <f>SUM(C81:C83)</f>
        <v>0</v>
      </c>
      <c r="D80" s="121"/>
      <c r="E80" s="112"/>
      <c r="F80" s="112"/>
      <c r="G80" s="112"/>
      <c r="H80" s="112"/>
      <c r="I80" s="103"/>
      <c r="J80" s="103"/>
      <c r="K80" s="103"/>
    </row>
    <row r="81" spans="1:11" s="104" customFormat="1" ht="18.75" hidden="1" customHeight="1">
      <c r="A81" s="80">
        <v>2.1</v>
      </c>
      <c r="B81" s="314" t="s">
        <v>64</v>
      </c>
      <c r="C81" s="303"/>
      <c r="D81" s="121"/>
      <c r="E81" s="112"/>
      <c r="F81" s="112"/>
      <c r="G81" s="112"/>
      <c r="H81" s="112"/>
      <c r="I81" s="103"/>
      <c r="J81" s="103"/>
      <c r="K81" s="103"/>
    </row>
    <row r="82" spans="1:11" s="104" customFormat="1" ht="18.75" hidden="1" customHeight="1">
      <c r="A82" s="80">
        <v>2.2000000000000002</v>
      </c>
      <c r="B82" s="321" t="s">
        <v>63</v>
      </c>
      <c r="C82" s="303"/>
      <c r="D82" s="121"/>
      <c r="E82" s="112"/>
      <c r="F82" s="112"/>
      <c r="G82" s="112"/>
      <c r="H82" s="112"/>
      <c r="I82" s="103"/>
      <c r="J82" s="103"/>
      <c r="K82" s="103"/>
    </row>
    <row r="83" spans="1:11" s="104" customFormat="1" ht="18.75" hidden="1" customHeight="1">
      <c r="A83" s="80">
        <v>2.2999999999999998</v>
      </c>
      <c r="B83" s="314" t="s">
        <v>52</v>
      </c>
      <c r="C83" s="303"/>
      <c r="D83" s="121"/>
      <c r="E83" s="112"/>
      <c r="F83" s="112"/>
      <c r="G83" s="112"/>
      <c r="H83" s="112"/>
      <c r="I83" s="103"/>
      <c r="J83" s="103"/>
      <c r="K83" s="103"/>
    </row>
    <row r="84" spans="1:11" s="91" customFormat="1" ht="37.5" hidden="1" customHeight="1">
      <c r="A84" s="41" t="s">
        <v>60</v>
      </c>
      <c r="B84" s="13" t="s">
        <v>133</v>
      </c>
      <c r="C84" s="313">
        <f>SUM(C85:C86)</f>
        <v>0</v>
      </c>
      <c r="D84" s="125"/>
      <c r="E84" s="114"/>
      <c r="F84" s="114"/>
      <c r="G84" s="114"/>
      <c r="H84" s="114"/>
      <c r="I84" s="90"/>
      <c r="J84" s="90"/>
      <c r="K84" s="90"/>
    </row>
    <row r="85" spans="1:11" s="104" customFormat="1" ht="15.75" hidden="1" customHeight="1">
      <c r="A85" s="80">
        <v>1</v>
      </c>
      <c r="B85" s="309" t="s">
        <v>231</v>
      </c>
      <c r="C85" s="303"/>
      <c r="D85" s="121"/>
      <c r="E85" s="112"/>
      <c r="F85" s="112"/>
      <c r="G85" s="112"/>
      <c r="H85" s="112"/>
      <c r="I85" s="103"/>
      <c r="J85" s="103"/>
      <c r="K85" s="103"/>
    </row>
    <row r="86" spans="1:11" s="104" customFormat="1" ht="15.75" hidden="1" customHeight="1">
      <c r="A86" s="80">
        <v>2</v>
      </c>
      <c r="B86" s="309"/>
      <c r="C86" s="303"/>
      <c r="D86" s="116"/>
      <c r="E86" s="112"/>
      <c r="F86" s="112"/>
      <c r="G86" s="112"/>
      <c r="H86" s="112"/>
      <c r="I86" s="103"/>
      <c r="J86" s="103"/>
      <c r="K86" s="103"/>
    </row>
    <row r="87" spans="1:11" s="108" customFormat="1" ht="39" customHeight="1">
      <c r="A87" s="12" t="s">
        <v>40</v>
      </c>
      <c r="B87" s="13" t="s">
        <v>41</v>
      </c>
      <c r="C87" s="313">
        <f>C13+C14-C27</f>
        <v>931</v>
      </c>
      <c r="D87" s="597"/>
      <c r="E87" s="598"/>
      <c r="F87" s="327"/>
      <c r="G87" s="327"/>
      <c r="H87" s="279"/>
      <c r="I87" s="107"/>
      <c r="J87" s="107"/>
      <c r="K87" s="107"/>
    </row>
    <row r="88" spans="1:11" s="91" customFormat="1" ht="35.4" customHeight="1">
      <c r="A88" s="97"/>
      <c r="B88" s="98"/>
      <c r="D88" s="340"/>
      <c r="E88" s="114"/>
      <c r="F88" s="114"/>
      <c r="G88" s="114"/>
      <c r="H88" s="114"/>
      <c r="I88" s="90"/>
      <c r="J88" s="90"/>
      <c r="K88" s="90"/>
    </row>
    <row r="89" spans="1:11" s="7" customFormat="1" ht="21.75" hidden="1" customHeight="1">
      <c r="B89" s="18" t="s">
        <v>2</v>
      </c>
      <c r="C89" s="336" t="str">
        <f>+'Ekamut-caxs'!C71</f>
        <v>Ա.Ղազարյան</v>
      </c>
      <c r="D89" s="200"/>
      <c r="E89" s="45"/>
      <c r="F89" s="45"/>
      <c r="G89" s="45"/>
      <c r="H89" s="45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37" t="s">
        <v>97</v>
      </c>
      <c r="D90" s="201"/>
      <c r="E90" s="101"/>
      <c r="F90" s="101"/>
      <c r="G90" s="101"/>
      <c r="H90" s="101"/>
      <c r="I90" s="2"/>
      <c r="J90" s="2"/>
      <c r="K90" s="2"/>
    </row>
    <row r="91" spans="1:11" s="3" customFormat="1" ht="22.5" hidden="1" customHeight="1">
      <c r="B91" s="17" t="s">
        <v>6</v>
      </c>
      <c r="C91" s="338" t="str">
        <f>+'Ekamut-caxs'!C73</f>
        <v>Ս.Ավալյան</v>
      </c>
      <c r="D91" s="272"/>
      <c r="E91" s="101"/>
      <c r="F91" s="101"/>
      <c r="G91" s="101"/>
      <c r="H91" s="101"/>
      <c r="I91" s="2"/>
      <c r="J91" s="2"/>
      <c r="K91" s="2"/>
    </row>
    <row r="92" spans="1:11" s="3" customFormat="1" ht="12" hidden="1" customHeight="1">
      <c r="C92" s="337" t="s">
        <v>97</v>
      </c>
      <c r="D92" s="201"/>
      <c r="E92" s="101"/>
      <c r="F92" s="101"/>
      <c r="G92" s="101"/>
      <c r="H92" s="101"/>
      <c r="I92" s="2"/>
      <c r="J92" s="2"/>
      <c r="K92" s="2"/>
    </row>
    <row r="93" spans="1:11" s="3" customFormat="1" hidden="1">
      <c r="B93" s="8" t="s">
        <v>172</v>
      </c>
      <c r="C93" s="92"/>
      <c r="D93" s="341"/>
      <c r="E93" s="101"/>
      <c r="F93" s="101"/>
      <c r="G93" s="101"/>
      <c r="H93" s="101"/>
      <c r="I93" s="2"/>
      <c r="J93" s="2"/>
      <c r="K93" s="2"/>
    </row>
    <row r="94" spans="1:11" s="285" customFormat="1" ht="90" customHeight="1">
      <c r="B94" s="485" t="str">
        <f>+'Ekamut-caxs'!B76</f>
        <v>ԵՐԵՎԱՆԻ ՔԱՂԱՔԱՊԵՏ՝</v>
      </c>
      <c r="C94" s="272" t="str">
        <f>+'Ekamut-caxs'!D76</f>
        <v>ՀՐԱՉՅԱ ՍԱՐԳՍՅԱՆ</v>
      </c>
      <c r="E94" s="51"/>
      <c r="F94" s="51"/>
      <c r="G94" s="51"/>
      <c r="H94" s="51"/>
      <c r="I94" s="51"/>
      <c r="J94" s="51"/>
      <c r="K94" s="51"/>
    </row>
    <row r="95" spans="1:11" s="92" customFormat="1">
      <c r="D95" s="202"/>
      <c r="E95" s="101"/>
      <c r="F95" s="101"/>
      <c r="G95" s="101"/>
      <c r="H95" s="101"/>
    </row>
    <row r="96" spans="1:11" s="92" customFormat="1">
      <c r="D96" s="202"/>
      <c r="E96" s="101"/>
      <c r="F96" s="101"/>
      <c r="G96" s="101"/>
      <c r="H96" s="101"/>
    </row>
    <row r="97" spans="4:8" s="92" customFormat="1">
      <c r="D97" s="119"/>
      <c r="E97" s="101"/>
      <c r="F97" s="101"/>
      <c r="G97" s="101"/>
      <c r="H97" s="101"/>
    </row>
    <row r="98" spans="4:8" s="92" customFormat="1">
      <c r="D98" s="119"/>
      <c r="E98" s="101"/>
      <c r="F98" s="101"/>
      <c r="G98" s="101"/>
      <c r="H98" s="101"/>
    </row>
    <row r="99" spans="4:8" s="92" customFormat="1">
      <c r="D99" s="119"/>
      <c r="E99" s="101"/>
      <c r="F99" s="101"/>
      <c r="G99" s="101"/>
      <c r="H99" s="101"/>
    </row>
    <row r="100" spans="4:8" s="92" customFormat="1">
      <c r="D100" s="119"/>
      <c r="E100" s="101"/>
      <c r="F100" s="101"/>
      <c r="G100" s="101"/>
      <c r="H100" s="101"/>
    </row>
    <row r="101" spans="4:8" s="92" customFormat="1">
      <c r="D101" s="119"/>
      <c r="E101" s="101"/>
      <c r="F101" s="101"/>
      <c r="G101" s="101"/>
      <c r="H101" s="101"/>
    </row>
    <row r="102" spans="4:8" s="92" customFormat="1">
      <c r="D102" s="119"/>
      <c r="E102" s="101"/>
      <c r="F102" s="101"/>
      <c r="G102" s="101"/>
      <c r="H102" s="101"/>
    </row>
    <row r="103" spans="4:8" s="92" customFormat="1">
      <c r="D103" s="119"/>
      <c r="E103" s="101"/>
      <c r="F103" s="101"/>
      <c r="G103" s="101"/>
      <c r="H103" s="101"/>
    </row>
    <row r="104" spans="4:8" s="92" customFormat="1">
      <c r="D104" s="119"/>
      <c r="E104" s="101"/>
      <c r="F104" s="101"/>
      <c r="G104" s="101"/>
      <c r="H104" s="101"/>
    </row>
    <row r="105" spans="4:8" s="92" customFormat="1">
      <c r="D105" s="119"/>
      <c r="E105" s="101"/>
      <c r="F105" s="101"/>
      <c r="G105" s="101"/>
      <c r="H105" s="101"/>
    </row>
    <row r="106" spans="4:8" s="92" customFormat="1">
      <c r="D106" s="119"/>
      <c r="E106" s="101"/>
      <c r="F106" s="101"/>
      <c r="G106" s="101"/>
      <c r="H106" s="101"/>
    </row>
    <row r="107" spans="4:8" s="92" customFormat="1">
      <c r="D107" s="119"/>
      <c r="E107" s="101"/>
      <c r="F107" s="101"/>
      <c r="G107" s="101"/>
      <c r="H107" s="101"/>
    </row>
    <row r="108" spans="4:8" s="92" customFormat="1">
      <c r="D108" s="119"/>
      <c r="E108" s="101"/>
      <c r="F108" s="101"/>
      <c r="G108" s="101"/>
      <c r="H108" s="101"/>
    </row>
    <row r="109" spans="4:8" s="92" customFormat="1">
      <c r="D109" s="119"/>
      <c r="E109" s="101"/>
      <c r="F109" s="101"/>
      <c r="G109" s="101"/>
      <c r="H109" s="101"/>
    </row>
    <row r="110" spans="4:8" s="92" customFormat="1">
      <c r="D110" s="119"/>
      <c r="E110" s="101"/>
      <c r="F110" s="101"/>
      <c r="G110" s="101"/>
      <c r="H110" s="101"/>
    </row>
    <row r="111" spans="4:8" s="92" customFormat="1">
      <c r="D111" s="119"/>
      <c r="E111" s="101"/>
      <c r="F111" s="101"/>
      <c r="G111" s="101"/>
      <c r="H111" s="101"/>
    </row>
    <row r="112" spans="4:8" s="92" customFormat="1">
      <c r="D112" s="119"/>
      <c r="E112" s="101"/>
      <c r="F112" s="101"/>
      <c r="G112" s="101"/>
      <c r="H112" s="101"/>
    </row>
    <row r="113" spans="4:8" s="92" customFormat="1">
      <c r="D113" s="119"/>
      <c r="E113" s="101"/>
      <c r="F113" s="101"/>
      <c r="G113" s="101"/>
      <c r="H113" s="101"/>
    </row>
    <row r="114" spans="4:8" s="92" customFormat="1">
      <c r="D114" s="119"/>
      <c r="E114" s="101"/>
      <c r="F114" s="101"/>
      <c r="G114" s="101"/>
      <c r="H114" s="101"/>
    </row>
    <row r="115" spans="4:8" s="92" customFormat="1">
      <c r="D115" s="119"/>
      <c r="E115" s="101"/>
      <c r="F115" s="101"/>
      <c r="G115" s="101"/>
      <c r="H115" s="101"/>
    </row>
    <row r="116" spans="4:8" s="92" customFormat="1">
      <c r="D116" s="119"/>
      <c r="E116" s="101"/>
      <c r="F116" s="101"/>
      <c r="G116" s="101"/>
      <c r="H116" s="10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77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zoomScaleSheetLayoutView="100" workbookViewId="0">
      <selection activeCell="D71" sqref="D71"/>
    </sheetView>
  </sheetViews>
  <sheetFormatPr defaultColWidth="9.109375" defaultRowHeight="15"/>
  <cols>
    <col min="1" max="1" width="5.88671875" style="24" customWidth="1"/>
    <col min="2" max="2" width="54.44140625" style="20" customWidth="1"/>
    <col min="3" max="3" width="14.33203125" style="489" customWidth="1"/>
    <col min="4" max="4" width="15" style="20" customWidth="1"/>
    <col min="5" max="5" width="12.109375" style="20" customWidth="1"/>
    <col min="6" max="6" width="47.44140625" style="477" customWidth="1"/>
    <col min="7" max="7" width="13.109375" style="19" customWidth="1"/>
    <col min="8" max="18" width="9.109375" style="19"/>
    <col min="19" max="16384" width="9.109375" style="20"/>
  </cols>
  <sheetData>
    <row r="1" spans="1:18" ht="16.5" customHeight="1">
      <c r="A1" s="601" t="s">
        <v>57</v>
      </c>
      <c r="B1" s="601"/>
      <c r="C1" s="601"/>
      <c r="D1" s="601"/>
      <c r="E1" s="601"/>
      <c r="F1" s="601"/>
      <c r="G1" s="551"/>
    </row>
    <row r="2" spans="1:18" s="22" customFormat="1" ht="39" customHeight="1">
      <c r="A2" s="600" t="str">
        <f>+'Ekamut-caxs'!A8:D8</f>
        <v xml:space="preserve">«Երևանի Շենգավիթ վարչական շրջանի Կորյուն Նիկողոսյանի անվան մանկապատանեկան արվեստի կենտրոն» ՀՈԱԿ-ի </v>
      </c>
      <c r="B2" s="600"/>
      <c r="C2" s="600"/>
      <c r="D2" s="600"/>
      <c r="E2" s="600"/>
      <c r="F2" s="600"/>
      <c r="G2" s="552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604" t="s">
        <v>238</v>
      </c>
      <c r="B3" s="604"/>
      <c r="C3" s="604"/>
      <c r="D3" s="604"/>
      <c r="E3" s="604"/>
      <c r="F3" s="604"/>
      <c r="G3" s="553"/>
      <c r="H3" s="23"/>
      <c r="I3" s="23"/>
    </row>
    <row r="4" spans="1:18" ht="20.25" customHeight="1">
      <c r="A4" s="554"/>
      <c r="B4" s="555"/>
      <c r="C4" s="555"/>
      <c r="D4" s="555"/>
      <c r="E4" s="555"/>
      <c r="F4" s="556" t="s">
        <v>0</v>
      </c>
      <c r="G4" s="551"/>
    </row>
    <row r="5" spans="1:18" ht="75" customHeight="1">
      <c r="A5" s="557" t="s">
        <v>3</v>
      </c>
      <c r="B5" s="558" t="s">
        <v>33</v>
      </c>
      <c r="C5" s="501" t="s">
        <v>180</v>
      </c>
      <c r="D5" s="501" t="s">
        <v>181</v>
      </c>
      <c r="E5" s="559" t="s">
        <v>53</v>
      </c>
      <c r="F5" s="503" t="str">
        <f>+'Dramakani hamematakan'!F5</f>
        <v>Ծանոթություն հոդվածային ավելացումների վերաբերյալ</v>
      </c>
      <c r="G5" s="551"/>
    </row>
    <row r="6" spans="1:18" s="22" customFormat="1" ht="31.5" customHeight="1">
      <c r="A6" s="560" t="s">
        <v>7</v>
      </c>
      <c r="B6" s="561" t="s">
        <v>127</v>
      </c>
      <c r="C6" s="562">
        <f>SUM(C7:C15,C18:C20)</f>
        <v>34661.4</v>
      </c>
      <c r="D6" s="562">
        <f>SUM(D7:D15,D18:D20)</f>
        <v>35006.699999999997</v>
      </c>
      <c r="E6" s="562">
        <f t="shared" ref="E6:E62" si="0">D6-C6</f>
        <v>345.29999999999563</v>
      </c>
      <c r="F6" s="563"/>
      <c r="G6" s="564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72" customFormat="1" ht="18.75" customHeight="1">
      <c r="A7" s="510">
        <v>1</v>
      </c>
      <c r="B7" s="517" t="s">
        <v>119</v>
      </c>
      <c r="C7" s="565">
        <v>32233.8</v>
      </c>
      <c r="D7" s="566">
        <f>+'Ekamut-caxs'!D12</f>
        <v>32233.8</v>
      </c>
      <c r="E7" s="566">
        <f t="shared" si="0"/>
        <v>0</v>
      </c>
      <c r="F7" s="535"/>
      <c r="G7" s="548"/>
      <c r="H7" s="70"/>
      <c r="I7" s="71"/>
      <c r="J7" s="71"/>
      <c r="K7" s="71"/>
      <c r="L7" s="71"/>
      <c r="M7" s="71"/>
      <c r="N7" s="71"/>
      <c r="O7" s="71"/>
      <c r="P7" s="71"/>
      <c r="Q7" s="71"/>
      <c r="R7" s="71"/>
    </row>
    <row r="8" spans="1:18" s="72" customFormat="1" ht="37.5" customHeight="1">
      <c r="A8" s="510">
        <v>2</v>
      </c>
      <c r="B8" s="516" t="s">
        <v>196</v>
      </c>
      <c r="C8" s="565"/>
      <c r="D8" s="566">
        <f>+'Ekamut-caxs'!D13</f>
        <v>0</v>
      </c>
      <c r="E8" s="566">
        <f t="shared" ref="E8" si="1">D8-C8</f>
        <v>0</v>
      </c>
      <c r="F8" s="535"/>
      <c r="G8" s="548"/>
      <c r="H8" s="70"/>
      <c r="I8" s="71"/>
      <c r="J8" s="71"/>
      <c r="K8" s="71"/>
      <c r="L8" s="71"/>
      <c r="M8" s="71"/>
      <c r="N8" s="71"/>
      <c r="O8" s="71"/>
      <c r="P8" s="71"/>
      <c r="Q8" s="71"/>
      <c r="R8" s="71"/>
    </row>
    <row r="9" spans="1:18" s="72" customFormat="1" ht="18.75" customHeight="1">
      <c r="A9" s="510">
        <v>3</v>
      </c>
      <c r="B9" s="517" t="s">
        <v>8</v>
      </c>
      <c r="C9" s="565">
        <v>2400</v>
      </c>
      <c r="D9" s="566">
        <f>+'Ekamut-caxs'!D14</f>
        <v>2734.9</v>
      </c>
      <c r="E9" s="566">
        <f>D9-C9</f>
        <v>334.90000000000009</v>
      </c>
      <c r="F9" s="535"/>
      <c r="G9" s="548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</row>
    <row r="10" spans="1:18" s="72" customFormat="1" ht="18.75" customHeight="1">
      <c r="A10" s="510">
        <v>4</v>
      </c>
      <c r="B10" s="517" t="s">
        <v>55</v>
      </c>
      <c r="C10" s="535"/>
      <c r="D10" s="566">
        <f>+'Ekamut-caxs'!D15</f>
        <v>0</v>
      </c>
      <c r="E10" s="566">
        <f t="shared" si="0"/>
        <v>0</v>
      </c>
      <c r="F10" s="535"/>
      <c r="G10" s="548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</row>
    <row r="11" spans="1:18" s="72" customFormat="1" ht="18.75" customHeight="1">
      <c r="A11" s="510">
        <v>5</v>
      </c>
      <c r="B11" s="517" t="s">
        <v>65</v>
      </c>
      <c r="C11" s="535"/>
      <c r="D11" s="566">
        <f>+'Ekamut-caxs'!D16</f>
        <v>0</v>
      </c>
      <c r="E11" s="566">
        <f t="shared" si="0"/>
        <v>0</v>
      </c>
      <c r="F11" s="535"/>
      <c r="G11" s="548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</row>
    <row r="12" spans="1:18" s="72" customFormat="1" ht="18.75" customHeight="1">
      <c r="A12" s="510">
        <v>6</v>
      </c>
      <c r="B12" s="520" t="s">
        <v>195</v>
      </c>
      <c r="C12" s="535"/>
      <c r="D12" s="566">
        <f>+'Ekamut-caxs'!D17</f>
        <v>0</v>
      </c>
      <c r="E12" s="566">
        <f t="shared" si="0"/>
        <v>0</v>
      </c>
      <c r="F12" s="535"/>
      <c r="G12" s="548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</row>
    <row r="13" spans="1:18" s="72" customFormat="1" ht="18.75" customHeight="1">
      <c r="A13" s="510">
        <v>7</v>
      </c>
      <c r="B13" s="517" t="s">
        <v>9</v>
      </c>
      <c r="C13" s="535"/>
      <c r="D13" s="566">
        <f>+'Ekamut-caxs'!D18</f>
        <v>0</v>
      </c>
      <c r="E13" s="566">
        <f t="shared" si="0"/>
        <v>0</v>
      </c>
      <c r="F13" s="535"/>
      <c r="G13" s="548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</row>
    <row r="14" spans="1:18" s="72" customFormat="1" ht="18.75" customHeight="1">
      <c r="A14" s="510">
        <v>8</v>
      </c>
      <c r="B14" s="511" t="s">
        <v>74</v>
      </c>
      <c r="C14" s="535"/>
      <c r="D14" s="566">
        <f>+'Ekamut-caxs'!D19</f>
        <v>0</v>
      </c>
      <c r="E14" s="566">
        <f t="shared" si="0"/>
        <v>0</v>
      </c>
      <c r="F14" s="535"/>
      <c r="G14" s="548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</row>
    <row r="15" spans="1:18" s="72" customFormat="1" ht="18.75" customHeight="1">
      <c r="A15" s="510">
        <v>9</v>
      </c>
      <c r="B15" s="534" t="s">
        <v>124</v>
      </c>
      <c r="C15" s="567">
        <f>SUM(C16:C17)</f>
        <v>17.600000000000001</v>
      </c>
      <c r="D15" s="567">
        <f>SUM(D16:D17)</f>
        <v>17.600000000000001</v>
      </c>
      <c r="E15" s="566">
        <f t="shared" si="0"/>
        <v>0</v>
      </c>
      <c r="F15" s="535"/>
      <c r="G15" s="548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</row>
    <row r="16" spans="1:18" ht="18.75" customHeight="1">
      <c r="A16" s="525">
        <v>9.1</v>
      </c>
      <c r="B16" s="526" t="s">
        <v>75</v>
      </c>
      <c r="C16" s="568">
        <v>17.600000000000001</v>
      </c>
      <c r="D16" s="569">
        <f>+'Ekamut-caxs'!D21</f>
        <v>17.600000000000001</v>
      </c>
      <c r="E16" s="569">
        <f t="shared" si="0"/>
        <v>0</v>
      </c>
      <c r="F16" s="568"/>
      <c r="G16" s="570"/>
    </row>
    <row r="17" spans="1:18" ht="18.75" customHeight="1">
      <c r="A17" s="525">
        <v>9.1999999999999993</v>
      </c>
      <c r="B17" s="526" t="s">
        <v>76</v>
      </c>
      <c r="C17" s="568"/>
      <c r="D17" s="569">
        <f>+'Ekamut-caxs'!D22</f>
        <v>0</v>
      </c>
      <c r="E17" s="569">
        <f t="shared" si="0"/>
        <v>0</v>
      </c>
      <c r="F17" s="568"/>
      <c r="G17" s="570"/>
    </row>
    <row r="18" spans="1:18" s="72" customFormat="1" ht="18.75" customHeight="1">
      <c r="A18" s="510">
        <v>10</v>
      </c>
      <c r="B18" s="468" t="s">
        <v>10</v>
      </c>
      <c r="C18" s="535">
        <v>10</v>
      </c>
      <c r="D18" s="566">
        <f>+'Ekamut-caxs'!D23</f>
        <v>20.399999999999999</v>
      </c>
      <c r="E18" s="566">
        <f t="shared" si="0"/>
        <v>10.399999999999999</v>
      </c>
      <c r="F18" s="535"/>
      <c r="G18" s="548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</row>
    <row r="19" spans="1:18" s="72" customFormat="1" ht="18.75" customHeight="1">
      <c r="A19" s="571">
        <v>11</v>
      </c>
      <c r="B19" s="521" t="s">
        <v>263</v>
      </c>
      <c r="C19" s="535"/>
      <c r="D19" s="565">
        <f>+'Ekamut-caxs'!D24</f>
        <v>0</v>
      </c>
      <c r="E19" s="565">
        <f>D19-C19</f>
        <v>0</v>
      </c>
      <c r="F19" s="535"/>
      <c r="G19" s="548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</row>
    <row r="20" spans="1:18" s="72" customFormat="1" ht="18.75" customHeight="1">
      <c r="A20" s="510">
        <v>12</v>
      </c>
      <c r="B20" s="521"/>
      <c r="C20" s="535"/>
      <c r="D20" s="565">
        <f>+'Ekamut-caxs'!D25</f>
        <v>0</v>
      </c>
      <c r="E20" s="565">
        <f>D20-C20</f>
        <v>0</v>
      </c>
      <c r="F20" s="535"/>
      <c r="G20" s="548" t="s">
        <v>208</v>
      </c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</row>
    <row r="21" spans="1:18" s="22" customFormat="1" ht="29.25" customHeight="1">
      <c r="A21" s="560" t="s">
        <v>11</v>
      </c>
      <c r="B21" s="572" t="s">
        <v>128</v>
      </c>
      <c r="C21" s="573">
        <f>SUM(C22,C25:C30,C34:C58,C60:C61)</f>
        <v>34661.399999999994</v>
      </c>
      <c r="D21" s="573">
        <f>SUM(D22,D25:D30,D34:D58,D60:D61)</f>
        <v>35006.699999999997</v>
      </c>
      <c r="E21" s="562">
        <f t="shared" si="0"/>
        <v>345.30000000000291</v>
      </c>
      <c r="F21" s="563"/>
      <c r="G21" s="564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1:18" s="72" customFormat="1" ht="21" customHeight="1">
      <c r="A22" s="510">
        <v>1</v>
      </c>
      <c r="B22" s="524" t="s">
        <v>12</v>
      </c>
      <c r="C22" s="535">
        <v>31644.7</v>
      </c>
      <c r="D22" s="567">
        <f>+'Ekamut-caxs'!D29</f>
        <v>32326.3</v>
      </c>
      <c r="E22" s="566">
        <f t="shared" si="0"/>
        <v>681.59999999999854</v>
      </c>
      <c r="F22" s="535"/>
      <c r="G22" s="548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</row>
    <row r="23" spans="1:18" s="173" customFormat="1" ht="21" customHeight="1">
      <c r="A23" s="574">
        <v>1.1000000000000001</v>
      </c>
      <c r="B23" s="575" t="s">
        <v>120</v>
      </c>
      <c r="C23" s="568">
        <v>1200</v>
      </c>
      <c r="D23" s="576">
        <f>+'Ekamut-caxs'!D30</f>
        <v>1567.5</v>
      </c>
      <c r="E23" s="569">
        <f>D23-C23</f>
        <v>367.5</v>
      </c>
      <c r="F23" s="568"/>
      <c r="G23" s="577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</row>
    <row r="24" spans="1:18" s="173" customFormat="1" ht="21" customHeight="1">
      <c r="A24" s="574">
        <v>1.2</v>
      </c>
      <c r="B24" s="575" t="s">
        <v>13</v>
      </c>
      <c r="C24" s="568"/>
      <c r="D24" s="576">
        <f>+'Ekamut-caxs'!D31</f>
        <v>0</v>
      </c>
      <c r="E24" s="569">
        <f>D24-C24</f>
        <v>0</v>
      </c>
      <c r="F24" s="568"/>
      <c r="G24" s="577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</row>
    <row r="25" spans="1:18" s="72" customFormat="1" ht="21" customHeight="1">
      <c r="A25" s="510">
        <v>2</v>
      </c>
      <c r="B25" s="517" t="s">
        <v>15</v>
      </c>
      <c r="C25" s="535">
        <v>409.5</v>
      </c>
      <c r="D25" s="567">
        <f>+'Ekamut-caxs'!D32</f>
        <v>426.9</v>
      </c>
      <c r="E25" s="566">
        <f t="shared" si="0"/>
        <v>17.399999999999977</v>
      </c>
      <c r="F25" s="535"/>
      <c r="G25" s="548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</row>
    <row r="26" spans="1:18" s="72" customFormat="1" ht="21" customHeight="1">
      <c r="A26" s="510">
        <v>3</v>
      </c>
      <c r="B26" s="517" t="s">
        <v>14</v>
      </c>
      <c r="C26" s="535">
        <v>158.5</v>
      </c>
      <c r="D26" s="567">
        <f>+'Ekamut-caxs'!D33</f>
        <v>149.9</v>
      </c>
      <c r="E26" s="566">
        <f t="shared" si="0"/>
        <v>-8.5999999999999943</v>
      </c>
      <c r="F26" s="535"/>
      <c r="G26" s="548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</row>
    <row r="27" spans="1:18" s="72" customFormat="1" ht="21" customHeight="1">
      <c r="A27" s="510">
        <v>4</v>
      </c>
      <c r="B27" s="517" t="s">
        <v>16</v>
      </c>
      <c r="C27" s="535">
        <v>29.5</v>
      </c>
      <c r="D27" s="567">
        <f>+'Ekamut-caxs'!D34</f>
        <v>29.8</v>
      </c>
      <c r="E27" s="566">
        <f t="shared" si="0"/>
        <v>0.30000000000000071</v>
      </c>
      <c r="F27" s="535"/>
      <c r="G27" s="578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</row>
    <row r="28" spans="1:18" s="72" customFormat="1" ht="21" customHeight="1">
      <c r="A28" s="510">
        <v>5</v>
      </c>
      <c r="B28" s="517" t="s">
        <v>17</v>
      </c>
      <c r="C28" s="535">
        <v>8.8000000000000007</v>
      </c>
      <c r="D28" s="567">
        <f>+'Ekamut-caxs'!D35</f>
        <v>11</v>
      </c>
      <c r="E28" s="566">
        <f t="shared" si="0"/>
        <v>2.1999999999999993</v>
      </c>
      <c r="F28" s="535"/>
      <c r="G28" s="548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</row>
    <row r="29" spans="1:18" s="72" customFormat="1" ht="21" customHeight="1">
      <c r="A29" s="510">
        <v>6</v>
      </c>
      <c r="B29" s="517" t="s">
        <v>18</v>
      </c>
      <c r="C29" s="535">
        <v>20</v>
      </c>
      <c r="D29" s="567">
        <f>+'Ekamut-caxs'!D36</f>
        <v>20</v>
      </c>
      <c r="E29" s="566">
        <f t="shared" si="0"/>
        <v>0</v>
      </c>
      <c r="F29" s="535"/>
      <c r="G29" s="548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</row>
    <row r="30" spans="1:18" s="72" customFormat="1" ht="21" customHeight="1">
      <c r="A30" s="510">
        <v>7</v>
      </c>
      <c r="B30" s="517" t="s">
        <v>19</v>
      </c>
      <c r="C30" s="567">
        <f>SUM(C31:C33)</f>
        <v>251.6</v>
      </c>
      <c r="D30" s="567">
        <f>SUM(D31:D33)</f>
        <v>251.6</v>
      </c>
      <c r="E30" s="566">
        <f t="shared" si="0"/>
        <v>0</v>
      </c>
      <c r="F30" s="535"/>
      <c r="G30" s="548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</row>
    <row r="31" spans="1:18" ht="21" customHeight="1">
      <c r="A31" s="525">
        <v>7.1</v>
      </c>
      <c r="B31" s="526" t="s">
        <v>20</v>
      </c>
      <c r="C31" s="568">
        <v>57.6</v>
      </c>
      <c r="D31" s="576">
        <f>+'Ekamut-caxs'!D38</f>
        <v>57.6</v>
      </c>
      <c r="E31" s="569">
        <f t="shared" si="0"/>
        <v>0</v>
      </c>
      <c r="F31" s="568"/>
      <c r="G31" s="570"/>
    </row>
    <row r="32" spans="1:18" ht="21" customHeight="1">
      <c r="A32" s="525">
        <v>7.2</v>
      </c>
      <c r="B32" s="526" t="s">
        <v>21</v>
      </c>
      <c r="C32" s="568">
        <v>2</v>
      </c>
      <c r="D32" s="576">
        <f>+'Ekamut-caxs'!D39</f>
        <v>2</v>
      </c>
      <c r="E32" s="569">
        <f t="shared" si="0"/>
        <v>0</v>
      </c>
      <c r="F32" s="568"/>
      <c r="G32" s="570"/>
    </row>
    <row r="33" spans="1:18" ht="21" customHeight="1">
      <c r="A33" s="525">
        <v>7.3</v>
      </c>
      <c r="B33" s="526" t="s">
        <v>22</v>
      </c>
      <c r="C33" s="568">
        <v>192</v>
      </c>
      <c r="D33" s="576">
        <f>+'Ekamut-caxs'!D40</f>
        <v>192</v>
      </c>
      <c r="E33" s="569">
        <f t="shared" si="0"/>
        <v>0</v>
      </c>
      <c r="F33" s="568"/>
      <c r="G33" s="570"/>
    </row>
    <row r="34" spans="1:18" s="72" customFormat="1" ht="21" customHeight="1">
      <c r="A34" s="510">
        <v>8</v>
      </c>
      <c r="B34" s="517" t="s">
        <v>23</v>
      </c>
      <c r="C34" s="535">
        <v>10</v>
      </c>
      <c r="D34" s="567">
        <f>+'Ekamut-caxs'!D41</f>
        <v>10</v>
      </c>
      <c r="E34" s="566">
        <f t="shared" si="0"/>
        <v>0</v>
      </c>
      <c r="F34" s="535"/>
      <c r="G34" s="548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</row>
    <row r="35" spans="1:18" s="72" customFormat="1" ht="21" customHeight="1">
      <c r="A35" s="510">
        <v>9</v>
      </c>
      <c r="B35" s="517" t="s">
        <v>31</v>
      </c>
      <c r="C35" s="535">
        <v>91.1</v>
      </c>
      <c r="D35" s="567">
        <f>+'Ekamut-caxs'!D42</f>
        <v>91.1</v>
      </c>
      <c r="E35" s="566">
        <f t="shared" si="0"/>
        <v>0</v>
      </c>
      <c r="F35" s="535"/>
      <c r="G35" s="532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</row>
    <row r="36" spans="1:18" s="72" customFormat="1" ht="21" customHeight="1">
      <c r="A36" s="510">
        <v>10</v>
      </c>
      <c r="B36" s="517" t="s">
        <v>24</v>
      </c>
      <c r="C36" s="535">
        <v>107.1</v>
      </c>
      <c r="D36" s="567">
        <f>+'Ekamut-caxs'!D43</f>
        <v>150</v>
      </c>
      <c r="E36" s="566">
        <f t="shared" si="0"/>
        <v>42.900000000000006</v>
      </c>
      <c r="F36" s="535" t="s">
        <v>289</v>
      </c>
      <c r="G36" s="548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</row>
    <row r="37" spans="1:18" s="72" customFormat="1" ht="21.75" customHeight="1">
      <c r="A37" s="510">
        <v>11</v>
      </c>
      <c r="B37" s="533" t="s">
        <v>77</v>
      </c>
      <c r="C37" s="535">
        <v>180</v>
      </c>
      <c r="D37" s="567">
        <f>+'Ekamut-caxs'!D44</f>
        <v>180</v>
      </c>
      <c r="E37" s="566">
        <f t="shared" si="0"/>
        <v>0</v>
      </c>
      <c r="F37" s="535"/>
      <c r="G37" s="548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</row>
    <row r="38" spans="1:18" s="72" customFormat="1" ht="21" customHeight="1">
      <c r="A38" s="510">
        <v>12</v>
      </c>
      <c r="B38" s="517" t="s">
        <v>50</v>
      </c>
      <c r="C38" s="535">
        <v>200</v>
      </c>
      <c r="D38" s="567">
        <f>+'Ekamut-caxs'!D45</f>
        <v>200</v>
      </c>
      <c r="E38" s="566">
        <f t="shared" si="0"/>
        <v>0</v>
      </c>
      <c r="F38" s="535"/>
      <c r="G38" s="548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</row>
    <row r="39" spans="1:18" s="72" customFormat="1" ht="21" customHeight="1">
      <c r="A39" s="510">
        <v>13</v>
      </c>
      <c r="B39" s="517" t="s">
        <v>121</v>
      </c>
      <c r="C39" s="535">
        <v>30</v>
      </c>
      <c r="D39" s="567">
        <f>+'Ekamut-caxs'!D46</f>
        <v>30</v>
      </c>
      <c r="E39" s="566">
        <f>D39-C39</f>
        <v>0</v>
      </c>
      <c r="F39" s="535"/>
      <c r="G39" s="548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</row>
    <row r="40" spans="1:18" s="72" customFormat="1" ht="20.25" customHeight="1">
      <c r="A40" s="510">
        <v>14</v>
      </c>
      <c r="B40" s="517" t="s">
        <v>122</v>
      </c>
      <c r="C40" s="535"/>
      <c r="D40" s="567">
        <f>+'Ekamut-caxs'!D47</f>
        <v>0</v>
      </c>
      <c r="E40" s="566">
        <f t="shared" si="0"/>
        <v>0</v>
      </c>
      <c r="F40" s="535"/>
      <c r="G40" s="548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</row>
    <row r="41" spans="1:18" s="72" customFormat="1" ht="21" customHeight="1">
      <c r="A41" s="510">
        <v>15</v>
      </c>
      <c r="B41" s="517" t="s">
        <v>25</v>
      </c>
      <c r="C41" s="565">
        <v>63</v>
      </c>
      <c r="D41" s="567">
        <f>+'Ekamut-caxs'!D48</f>
        <v>63</v>
      </c>
      <c r="E41" s="566">
        <f t="shared" si="0"/>
        <v>0</v>
      </c>
      <c r="F41" s="535"/>
      <c r="G41" s="548" t="s">
        <v>281</v>
      </c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</row>
    <row r="42" spans="1:18" s="72" customFormat="1" ht="21" customHeight="1">
      <c r="A42" s="510">
        <v>16</v>
      </c>
      <c r="B42" s="517" t="s">
        <v>26</v>
      </c>
      <c r="C42" s="565">
        <v>84</v>
      </c>
      <c r="D42" s="567">
        <f>+'Ekamut-caxs'!D49</f>
        <v>84</v>
      </c>
      <c r="E42" s="566">
        <f>D42-C42</f>
        <v>0</v>
      </c>
      <c r="F42" s="535"/>
      <c r="G42" s="548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</row>
    <row r="43" spans="1:18" s="72" customFormat="1" ht="21" customHeight="1">
      <c r="A43" s="510">
        <v>17</v>
      </c>
      <c r="B43" s="517" t="s">
        <v>69</v>
      </c>
      <c r="C43" s="565"/>
      <c r="D43" s="567">
        <f>+'Ekamut-caxs'!D50</f>
        <v>0</v>
      </c>
      <c r="E43" s="566">
        <f>D43-C43</f>
        <v>0</v>
      </c>
      <c r="F43" s="535"/>
      <c r="G43" s="548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</row>
    <row r="44" spans="1:18" s="72" customFormat="1" ht="21" customHeight="1">
      <c r="A44" s="510">
        <v>18</v>
      </c>
      <c r="B44" s="517" t="s">
        <v>56</v>
      </c>
      <c r="C44" s="565"/>
      <c r="D44" s="567">
        <f>+'Ekamut-caxs'!D51</f>
        <v>0</v>
      </c>
      <c r="E44" s="566">
        <f>D44-C44</f>
        <v>0</v>
      </c>
      <c r="F44" s="535"/>
      <c r="G44" s="548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</row>
    <row r="45" spans="1:18" s="72" customFormat="1" ht="21" customHeight="1">
      <c r="A45" s="510">
        <v>19</v>
      </c>
      <c r="B45" s="517" t="s">
        <v>47</v>
      </c>
      <c r="C45" s="535">
        <v>65</v>
      </c>
      <c r="D45" s="567">
        <f>+'Ekamut-caxs'!D52</f>
        <v>65</v>
      </c>
      <c r="E45" s="566">
        <f t="shared" si="0"/>
        <v>0</v>
      </c>
      <c r="F45" s="535"/>
      <c r="G45" s="548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</row>
    <row r="46" spans="1:18" s="72" customFormat="1" ht="35.25" customHeight="1">
      <c r="A46" s="510">
        <v>20</v>
      </c>
      <c r="B46" s="534" t="s">
        <v>78</v>
      </c>
      <c r="C46" s="535">
        <v>40</v>
      </c>
      <c r="D46" s="567">
        <f>+'Ekamut-caxs'!D53</f>
        <v>40</v>
      </c>
      <c r="E46" s="566">
        <f t="shared" si="0"/>
        <v>0</v>
      </c>
      <c r="F46" s="535"/>
      <c r="G46" s="548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</row>
    <row r="47" spans="1:18" s="72" customFormat="1" ht="39" customHeight="1">
      <c r="A47" s="510">
        <v>21</v>
      </c>
      <c r="B47" s="534" t="s">
        <v>79</v>
      </c>
      <c r="C47" s="565">
        <v>95</v>
      </c>
      <c r="D47" s="567">
        <f>+'Ekamut-caxs'!D54</f>
        <v>95</v>
      </c>
      <c r="E47" s="566">
        <f t="shared" si="0"/>
        <v>0</v>
      </c>
      <c r="F47" s="535"/>
      <c r="G47" s="532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</row>
    <row r="48" spans="1:18" s="72" customFormat="1" ht="23.25" customHeight="1">
      <c r="A48" s="510">
        <v>22</v>
      </c>
      <c r="B48" s="517" t="s">
        <v>48</v>
      </c>
      <c r="C48" s="565"/>
      <c r="D48" s="567">
        <f>+'Ekamut-caxs'!D55</f>
        <v>0</v>
      </c>
      <c r="E48" s="566">
        <f t="shared" ref="E48:E61" si="2">D48-C48</f>
        <v>0</v>
      </c>
      <c r="F48" s="535"/>
      <c r="G48" s="548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</row>
    <row r="49" spans="1:18" s="72" customFormat="1" ht="21" customHeight="1">
      <c r="A49" s="510">
        <v>23</v>
      </c>
      <c r="B49" s="517" t="s">
        <v>123</v>
      </c>
      <c r="C49" s="565"/>
      <c r="D49" s="567">
        <f>+'Ekamut-caxs'!D56</f>
        <v>0</v>
      </c>
      <c r="E49" s="566">
        <f t="shared" si="2"/>
        <v>0</v>
      </c>
      <c r="F49" s="535"/>
      <c r="G49" s="548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</row>
    <row r="50" spans="1:18" s="72" customFormat="1" ht="21" customHeight="1">
      <c r="A50" s="510">
        <v>24</v>
      </c>
      <c r="B50" s="517" t="s">
        <v>49</v>
      </c>
      <c r="C50" s="565"/>
      <c r="D50" s="567">
        <f>+'Ekamut-caxs'!D57</f>
        <v>0</v>
      </c>
      <c r="E50" s="566">
        <f t="shared" si="2"/>
        <v>0</v>
      </c>
      <c r="F50" s="535"/>
      <c r="G50" s="548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</row>
    <row r="51" spans="1:18" s="72" customFormat="1" ht="20.25" customHeight="1">
      <c r="A51" s="510">
        <v>25</v>
      </c>
      <c r="B51" s="517" t="s">
        <v>66</v>
      </c>
      <c r="C51" s="565"/>
      <c r="D51" s="567">
        <f>+'Ekamut-caxs'!D58</f>
        <v>0</v>
      </c>
      <c r="E51" s="566">
        <f t="shared" si="2"/>
        <v>0</v>
      </c>
      <c r="F51" s="535"/>
      <c r="G51" s="548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</row>
    <row r="52" spans="1:18" s="72" customFormat="1" ht="20.25" customHeight="1">
      <c r="A52" s="510">
        <v>26</v>
      </c>
      <c r="B52" s="468" t="s">
        <v>203</v>
      </c>
      <c r="C52" s="565"/>
      <c r="D52" s="567">
        <f>+'Ekamut-caxs'!D59</f>
        <v>0</v>
      </c>
      <c r="E52" s="566">
        <f t="shared" ref="E52:E53" si="3">D52-C52</f>
        <v>0</v>
      </c>
      <c r="F52" s="535"/>
      <c r="G52" s="548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</row>
    <row r="53" spans="1:18" s="72" customFormat="1" ht="57.75" customHeight="1">
      <c r="A53" s="510">
        <v>27</v>
      </c>
      <c r="B53" s="468" t="s">
        <v>204</v>
      </c>
      <c r="C53" s="565">
        <v>60</v>
      </c>
      <c r="D53" s="567">
        <f>+'Ekamut-caxs'!D60</f>
        <v>170</v>
      </c>
      <c r="E53" s="566">
        <f t="shared" si="3"/>
        <v>110</v>
      </c>
      <c r="F53" s="535" t="s">
        <v>290</v>
      </c>
      <c r="G53" s="548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</row>
    <row r="54" spans="1:18" s="72" customFormat="1" ht="21" customHeight="1">
      <c r="A54" s="510">
        <v>28</v>
      </c>
      <c r="B54" s="517" t="s">
        <v>80</v>
      </c>
      <c r="C54" s="565"/>
      <c r="D54" s="567">
        <f>+'Ekamut-caxs'!D61</f>
        <v>0</v>
      </c>
      <c r="E54" s="566">
        <f t="shared" si="2"/>
        <v>0</v>
      </c>
      <c r="F54" s="535"/>
      <c r="G54" s="548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</row>
    <row r="55" spans="1:18" s="72" customFormat="1" ht="21" customHeight="1">
      <c r="A55" s="510">
        <v>29</v>
      </c>
      <c r="B55" s="517" t="s">
        <v>136</v>
      </c>
      <c r="C55" s="565"/>
      <c r="D55" s="567">
        <f>+'Ekamut-caxs'!D62</f>
        <v>0</v>
      </c>
      <c r="E55" s="566">
        <f t="shared" si="2"/>
        <v>0</v>
      </c>
      <c r="F55" s="535"/>
      <c r="G55" s="548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</row>
    <row r="56" spans="1:18" s="72" customFormat="1" ht="21" customHeight="1">
      <c r="A56" s="510">
        <v>30</v>
      </c>
      <c r="B56" s="521"/>
      <c r="C56" s="565"/>
      <c r="D56" s="535">
        <f>+'Ekamut-caxs'!D63</f>
        <v>0</v>
      </c>
      <c r="E56" s="565">
        <f t="shared" ref="E56:E57" si="4">D56-C56</f>
        <v>0</v>
      </c>
      <c r="F56" s="535"/>
      <c r="G56" s="548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</row>
    <row r="57" spans="1:18" s="72" customFormat="1" ht="21" customHeight="1">
      <c r="A57" s="510">
        <v>31</v>
      </c>
      <c r="B57" s="521"/>
      <c r="C57" s="565"/>
      <c r="D57" s="535">
        <f>+'Ekamut-caxs'!D64</f>
        <v>0</v>
      </c>
      <c r="E57" s="565">
        <f t="shared" si="4"/>
        <v>0</v>
      </c>
      <c r="F57" s="535"/>
      <c r="G57" s="548" t="s">
        <v>207</v>
      </c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</row>
    <row r="58" spans="1:18" s="72" customFormat="1" ht="21" customHeight="1">
      <c r="A58" s="510">
        <v>32</v>
      </c>
      <c r="B58" s="579" t="s">
        <v>27</v>
      </c>
      <c r="C58" s="565">
        <v>94.4</v>
      </c>
      <c r="D58" s="567">
        <f>+'Ekamut-caxs'!D65</f>
        <v>183.9</v>
      </c>
      <c r="E58" s="566">
        <f t="shared" si="2"/>
        <v>89.5</v>
      </c>
      <c r="F58" s="535"/>
      <c r="G58" s="548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</row>
    <row r="59" spans="1:18" ht="20.25" customHeight="1">
      <c r="A59" s="574">
        <v>32.1</v>
      </c>
      <c r="B59" s="580" t="s">
        <v>81</v>
      </c>
      <c r="C59" s="581">
        <v>17.600000000000001</v>
      </c>
      <c r="D59" s="576">
        <f>+'Ekamut-caxs'!D66</f>
        <v>17.600000000000001</v>
      </c>
      <c r="E59" s="569">
        <f t="shared" si="2"/>
        <v>0</v>
      </c>
      <c r="F59" s="568"/>
      <c r="G59" s="582"/>
    </row>
    <row r="60" spans="1:18" s="72" customFormat="1" ht="21" customHeight="1">
      <c r="A60" s="510">
        <v>33</v>
      </c>
      <c r="B60" s="534" t="s">
        <v>82</v>
      </c>
      <c r="C60" s="565"/>
      <c r="D60" s="567">
        <f>+'Ekamut-caxs'!D67</f>
        <v>0</v>
      </c>
      <c r="E60" s="566">
        <f t="shared" si="2"/>
        <v>0</v>
      </c>
      <c r="F60" s="535"/>
      <c r="G60" s="548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</row>
    <row r="61" spans="1:18" s="72" customFormat="1" ht="21" customHeight="1">
      <c r="A61" s="510">
        <v>34</v>
      </c>
      <c r="B61" s="517" t="s">
        <v>70</v>
      </c>
      <c r="C61" s="565">
        <v>1019.2</v>
      </c>
      <c r="D61" s="567">
        <f>+'Ekamut-caxs'!D68</f>
        <v>429.2</v>
      </c>
      <c r="E61" s="566">
        <f t="shared" si="2"/>
        <v>-590</v>
      </c>
      <c r="F61" s="535"/>
      <c r="G61" s="548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</row>
    <row r="62" spans="1:18" s="33" customFormat="1" ht="24.75" customHeight="1">
      <c r="A62" s="583"/>
      <c r="B62" s="584" t="s">
        <v>83</v>
      </c>
      <c r="C62" s="562">
        <f>C6-C21</f>
        <v>0</v>
      </c>
      <c r="D62" s="562">
        <f>D6-D21</f>
        <v>0</v>
      </c>
      <c r="E62" s="562">
        <f t="shared" si="0"/>
        <v>0</v>
      </c>
      <c r="F62" s="563"/>
      <c r="G62" s="585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45" customHeight="1">
      <c r="A63" s="34"/>
      <c r="B63" s="35"/>
      <c r="C63" s="586"/>
      <c r="D63" s="36"/>
      <c r="E63" s="36"/>
      <c r="F63" s="478"/>
      <c r="G63" s="31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ht="24.75" customHeight="1">
      <c r="B64" s="38" t="s">
        <v>2</v>
      </c>
      <c r="C64" s="587"/>
      <c r="D64" s="603" t="str">
        <f>+'Ekamut-caxs'!C71</f>
        <v>Ա.Ղազարյան</v>
      </c>
      <c r="E64" s="603"/>
      <c r="F64" s="476"/>
      <c r="G64" s="25"/>
    </row>
    <row r="65" spans="1:7" ht="9.75" customHeight="1">
      <c r="B65" s="39"/>
      <c r="C65" s="588"/>
      <c r="D65" s="602" t="s">
        <v>5</v>
      </c>
      <c r="E65" s="602"/>
      <c r="F65" s="479"/>
      <c r="G65" s="25"/>
    </row>
    <row r="66" spans="1:7" ht="24.75" customHeight="1">
      <c r="B66" s="38" t="s">
        <v>6</v>
      </c>
      <c r="C66" s="587"/>
      <c r="D66" s="603" t="str">
        <f>+'Ekamut-caxs'!C73</f>
        <v>Ս.Ավալյան</v>
      </c>
      <c r="E66" s="603"/>
      <c r="F66" s="476"/>
      <c r="G66" s="25"/>
    </row>
    <row r="67" spans="1:7" ht="11.25" customHeight="1">
      <c r="B67" s="37"/>
      <c r="C67" s="588"/>
      <c r="D67" s="602" t="s">
        <v>5</v>
      </c>
      <c r="E67" s="602"/>
      <c r="F67" s="479"/>
      <c r="G67" s="25"/>
    </row>
    <row r="68" spans="1:7" s="19" customFormat="1">
      <c r="A68" s="24"/>
      <c r="B68" s="174" t="s">
        <v>1</v>
      </c>
      <c r="C68" s="588"/>
      <c r="D68" s="37"/>
      <c r="E68" s="37"/>
      <c r="F68" s="475"/>
      <c r="G68" s="25"/>
    </row>
    <row r="69" spans="1:7" s="19" customFormat="1">
      <c r="A69" s="126"/>
      <c r="B69" s="25"/>
      <c r="C69" s="491"/>
      <c r="D69" s="25"/>
      <c r="E69" s="25"/>
      <c r="F69" s="480"/>
      <c r="G69" s="25"/>
    </row>
    <row r="70" spans="1:7" s="19" customFormat="1">
      <c r="A70" s="126"/>
      <c r="B70" s="25"/>
      <c r="C70" s="491"/>
      <c r="D70" s="25"/>
      <c r="E70" s="25"/>
      <c r="F70" s="480"/>
      <c r="G70" s="25"/>
    </row>
    <row r="71" spans="1:7" s="19" customFormat="1">
      <c r="A71" s="126"/>
      <c r="B71" s="25"/>
      <c r="C71" s="491"/>
      <c r="D71" s="25"/>
      <c r="E71" s="25"/>
      <c r="F71" s="480"/>
      <c r="G71" s="25"/>
    </row>
    <row r="72" spans="1:7" s="19" customFormat="1">
      <c r="A72" s="126"/>
      <c r="B72" s="25"/>
      <c r="C72" s="491"/>
      <c r="D72" s="25"/>
      <c r="E72" s="25"/>
      <c r="F72" s="480"/>
      <c r="G72" s="25"/>
    </row>
    <row r="73" spans="1:7" s="19" customFormat="1">
      <c r="A73" s="126"/>
      <c r="B73" s="25"/>
      <c r="C73" s="491"/>
      <c r="D73" s="25"/>
      <c r="E73" s="25"/>
      <c r="F73" s="480"/>
    </row>
    <row r="74" spans="1:7" s="19" customFormat="1">
      <c r="A74" s="126"/>
      <c r="B74" s="25"/>
      <c r="C74" s="491"/>
      <c r="D74" s="25"/>
      <c r="E74" s="25"/>
      <c r="F74" s="480"/>
    </row>
    <row r="75" spans="1:7" s="19" customFormat="1">
      <c r="A75" s="126"/>
      <c r="B75" s="25"/>
      <c r="C75" s="491"/>
      <c r="D75" s="25"/>
      <c r="E75" s="25"/>
      <c r="F75" s="480"/>
    </row>
    <row r="76" spans="1:7" s="19" customFormat="1">
      <c r="A76" s="126"/>
      <c r="C76" s="490"/>
      <c r="F76" s="23"/>
    </row>
    <row r="77" spans="1:7" s="19" customFormat="1">
      <c r="A77" s="126"/>
      <c r="C77" s="490"/>
      <c r="F77" s="23"/>
    </row>
    <row r="78" spans="1:7" s="19" customFormat="1">
      <c r="A78" s="126"/>
      <c r="C78" s="490"/>
      <c r="F78" s="23"/>
    </row>
    <row r="79" spans="1:7" s="19" customFormat="1">
      <c r="A79" s="126"/>
      <c r="C79" s="490"/>
      <c r="F79" s="23"/>
    </row>
    <row r="80" spans="1:7" s="19" customFormat="1">
      <c r="A80" s="126"/>
      <c r="C80" s="490"/>
      <c r="F80" s="23"/>
    </row>
    <row r="81" spans="1:6" s="19" customFormat="1">
      <c r="A81" s="126"/>
      <c r="C81" s="490"/>
      <c r="F81" s="23"/>
    </row>
    <row r="82" spans="1:6" s="19" customFormat="1">
      <c r="A82" s="126"/>
      <c r="C82" s="490"/>
      <c r="F82" s="23"/>
    </row>
    <row r="83" spans="1:6" s="19" customFormat="1">
      <c r="A83" s="126"/>
      <c r="C83" s="490"/>
      <c r="F83" s="23"/>
    </row>
    <row r="84" spans="1:6" s="19" customFormat="1">
      <c r="A84" s="126"/>
      <c r="C84" s="490"/>
      <c r="F84" s="23"/>
    </row>
    <row r="85" spans="1:6" s="19" customFormat="1">
      <c r="A85" s="126"/>
      <c r="C85" s="490"/>
      <c r="F85" s="23"/>
    </row>
    <row r="86" spans="1:6" s="19" customFormat="1">
      <c r="A86" s="126"/>
      <c r="C86" s="490"/>
      <c r="F86" s="23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zoomScaleSheetLayoutView="100" workbookViewId="0">
      <selection activeCell="D71" sqref="D71"/>
    </sheetView>
  </sheetViews>
  <sheetFormatPr defaultColWidth="9.109375" defaultRowHeight="15"/>
  <cols>
    <col min="1" max="1" width="4.88671875" style="20" customWidth="1"/>
    <col min="2" max="2" width="54.6640625" style="20" customWidth="1"/>
    <col min="3" max="3" width="15.33203125" style="555" customWidth="1"/>
    <col min="4" max="4" width="14.5546875" style="555" customWidth="1"/>
    <col min="5" max="5" width="12.44140625" style="555" customWidth="1"/>
    <col min="6" max="6" width="41.109375" style="592" customWidth="1"/>
    <col min="7" max="7" width="9.109375" style="140"/>
    <col min="8" max="13" width="9.109375" style="126"/>
    <col min="14" max="20" width="9.109375" style="134"/>
    <col min="21" max="16384" width="9.109375" style="20"/>
  </cols>
  <sheetData>
    <row r="1" spans="1:20" ht="23.25" customHeight="1">
      <c r="A1" s="601" t="s">
        <v>84</v>
      </c>
      <c r="B1" s="601"/>
      <c r="C1" s="601"/>
      <c r="D1" s="601"/>
      <c r="E1" s="601"/>
      <c r="F1" s="601"/>
      <c r="G1" s="492"/>
    </row>
    <row r="2" spans="1:20" s="22" customFormat="1" ht="20.399999999999999">
      <c r="A2" s="600" t="str">
        <f>+'Ekamut-caxs'!A8:D8</f>
        <v xml:space="preserve">«Երևանի Շենգավիթ վարչական շրջանի Կորյուն Նիկողոսյանի անվան մանկապատանեկան արվեստի կենտրոն» ՀՈԱԿ-ի </v>
      </c>
      <c r="B2" s="600"/>
      <c r="C2" s="600"/>
      <c r="D2" s="600"/>
      <c r="E2" s="600"/>
      <c r="F2" s="600"/>
      <c r="G2" s="493"/>
      <c r="H2" s="4"/>
      <c r="I2" s="127"/>
      <c r="J2" s="127"/>
      <c r="K2" s="127"/>
      <c r="L2" s="127"/>
      <c r="M2" s="127"/>
      <c r="N2" s="135"/>
      <c r="O2" s="135"/>
      <c r="P2" s="135"/>
      <c r="Q2" s="135"/>
      <c r="R2" s="135"/>
      <c r="S2" s="135"/>
      <c r="T2" s="135"/>
    </row>
    <row r="3" spans="1:20" ht="42" customHeight="1">
      <c r="A3" s="604" t="s">
        <v>239</v>
      </c>
      <c r="B3" s="604"/>
      <c r="C3" s="604"/>
      <c r="D3" s="604"/>
      <c r="E3" s="604"/>
      <c r="F3" s="604"/>
      <c r="G3" s="494"/>
      <c r="H3" s="128"/>
      <c r="I3" s="128"/>
      <c r="J3" s="128"/>
      <c r="K3" s="128"/>
      <c r="L3" s="128"/>
    </row>
    <row r="4" spans="1:20" s="22" customFormat="1" ht="18" customHeight="1">
      <c r="A4" s="495"/>
      <c r="B4" s="495"/>
      <c r="C4" s="496"/>
      <c r="D4" s="496"/>
      <c r="E4" s="496"/>
      <c r="F4" s="497" t="s">
        <v>46</v>
      </c>
      <c r="G4" s="498"/>
      <c r="H4" s="127"/>
      <c r="I4" s="127"/>
      <c r="J4" s="127"/>
      <c r="K4" s="127"/>
      <c r="L4" s="127"/>
      <c r="M4" s="127"/>
      <c r="N4" s="135"/>
      <c r="O4" s="135"/>
      <c r="P4" s="135"/>
      <c r="Q4" s="135"/>
      <c r="R4" s="135"/>
      <c r="S4" s="135"/>
      <c r="T4" s="135"/>
    </row>
    <row r="5" spans="1:20" s="27" customFormat="1" ht="87" customHeight="1">
      <c r="A5" s="499" t="s">
        <v>3</v>
      </c>
      <c r="B5" s="500" t="s">
        <v>33</v>
      </c>
      <c r="C5" s="501" t="s">
        <v>180</v>
      </c>
      <c r="D5" s="501" t="s">
        <v>181</v>
      </c>
      <c r="E5" s="502" t="s">
        <v>53</v>
      </c>
      <c r="F5" s="503" t="str">
        <f>+'[5]Ekamutneri hamematakan'!F5</f>
        <v>Ծանոթություն հոդվածային ավելացումների վերաբերյալ</v>
      </c>
      <c r="G5" s="504"/>
      <c r="H5" s="129"/>
      <c r="I5" s="129"/>
      <c r="J5" s="129"/>
      <c r="K5" s="129"/>
      <c r="L5" s="129"/>
      <c r="M5" s="129"/>
      <c r="N5" s="136"/>
      <c r="O5" s="136"/>
      <c r="P5" s="136"/>
      <c r="Q5" s="136"/>
      <c r="R5" s="136"/>
      <c r="S5" s="136"/>
      <c r="T5" s="136"/>
    </row>
    <row r="6" spans="1:20" s="22" customFormat="1" ht="41.25" customHeight="1">
      <c r="A6" s="505" t="s">
        <v>7</v>
      </c>
      <c r="B6" s="506" t="s">
        <v>34</v>
      </c>
      <c r="C6" s="507">
        <v>776.1</v>
      </c>
      <c r="D6" s="507">
        <v>776.1</v>
      </c>
      <c r="E6" s="508">
        <f t="shared" ref="E6:E65" si="0">D6-C6</f>
        <v>0</v>
      </c>
      <c r="F6" s="509"/>
      <c r="G6" s="498"/>
      <c r="H6" s="127"/>
      <c r="I6" s="127"/>
      <c r="J6" s="127"/>
      <c r="K6" s="127"/>
      <c r="L6" s="127"/>
      <c r="M6" s="127"/>
      <c r="N6" s="135"/>
      <c r="O6" s="135"/>
      <c r="P6" s="135"/>
      <c r="Q6" s="135"/>
      <c r="R6" s="135"/>
      <c r="S6" s="135"/>
      <c r="T6" s="135"/>
    </row>
    <row r="7" spans="1:20" s="22" customFormat="1" ht="38.25" customHeight="1">
      <c r="A7" s="505" t="s">
        <v>11</v>
      </c>
      <c r="B7" s="506" t="s">
        <v>85</v>
      </c>
      <c r="C7" s="508">
        <f>SUM(C8:C19)</f>
        <v>34643.800000000003</v>
      </c>
      <c r="D7" s="508">
        <f>SUM(D8:D19)</f>
        <v>34989.1</v>
      </c>
      <c r="E7" s="508">
        <f>D7-C7</f>
        <v>345.29999999999563</v>
      </c>
      <c r="F7" s="509"/>
      <c r="G7" s="498"/>
      <c r="H7" s="127"/>
      <c r="I7" s="127"/>
      <c r="J7" s="127"/>
      <c r="K7" s="127"/>
      <c r="L7" s="127"/>
      <c r="M7" s="127"/>
      <c r="N7" s="135"/>
      <c r="O7" s="135"/>
      <c r="P7" s="135"/>
      <c r="Q7" s="135"/>
      <c r="R7" s="135"/>
      <c r="S7" s="135"/>
      <c r="T7" s="135"/>
    </row>
    <row r="8" spans="1:20" s="72" customFormat="1" ht="17.25" customHeight="1">
      <c r="A8" s="510">
        <v>1</v>
      </c>
      <c r="B8" s="511" t="s">
        <v>119</v>
      </c>
      <c r="C8" s="512">
        <v>32233.8</v>
      </c>
      <c r="D8" s="513">
        <f>+'Dramakan hosqer'!C15</f>
        <v>32233.8</v>
      </c>
      <c r="E8" s="513">
        <f>D8-C8</f>
        <v>0</v>
      </c>
      <c r="F8" s="514"/>
      <c r="G8" s="515"/>
      <c r="H8" s="130"/>
      <c r="I8" s="130"/>
      <c r="J8" s="130"/>
      <c r="K8" s="130"/>
      <c r="L8" s="130"/>
      <c r="M8" s="130"/>
      <c r="N8" s="137"/>
      <c r="O8" s="137"/>
      <c r="P8" s="137"/>
      <c r="Q8" s="137"/>
      <c r="R8" s="137"/>
      <c r="S8" s="137"/>
      <c r="T8" s="137"/>
    </row>
    <row r="9" spans="1:20" s="72" customFormat="1" ht="38.25" customHeight="1">
      <c r="A9" s="510">
        <v>2</v>
      </c>
      <c r="B9" s="516" t="s">
        <v>196</v>
      </c>
      <c r="C9" s="512"/>
      <c r="D9" s="513">
        <f>+'Dramakan hosqer'!C16</f>
        <v>0</v>
      </c>
      <c r="E9" s="513">
        <f>D9-C9</f>
        <v>0</v>
      </c>
      <c r="F9" s="514"/>
      <c r="G9" s="515"/>
      <c r="H9" s="130"/>
      <c r="I9" s="130"/>
      <c r="J9" s="130"/>
      <c r="K9" s="130"/>
      <c r="L9" s="130"/>
      <c r="M9" s="130"/>
      <c r="N9" s="137"/>
      <c r="O9" s="137"/>
      <c r="P9" s="137"/>
      <c r="Q9" s="137"/>
      <c r="R9" s="137"/>
      <c r="S9" s="137"/>
      <c r="T9" s="137"/>
    </row>
    <row r="10" spans="1:20" s="72" customFormat="1" ht="17.25" customHeight="1">
      <c r="A10" s="510">
        <v>3</v>
      </c>
      <c r="B10" s="517" t="s">
        <v>8</v>
      </c>
      <c r="C10" s="512">
        <v>2400</v>
      </c>
      <c r="D10" s="513">
        <f>+'Dramakan hosqer'!C17</f>
        <v>2734.9</v>
      </c>
      <c r="E10" s="513">
        <f t="shared" si="0"/>
        <v>334.90000000000009</v>
      </c>
      <c r="F10" s="514"/>
      <c r="G10" s="515"/>
      <c r="H10" s="130"/>
      <c r="I10" s="130"/>
      <c r="J10" s="130"/>
      <c r="K10" s="130"/>
      <c r="L10" s="130"/>
      <c r="M10" s="130"/>
      <c r="N10" s="137"/>
      <c r="O10" s="137"/>
      <c r="P10" s="137"/>
      <c r="Q10" s="137"/>
      <c r="R10" s="137"/>
      <c r="S10" s="137"/>
      <c r="T10" s="137"/>
    </row>
    <row r="11" spans="1:20" s="72" customFormat="1" ht="17.25" hidden="1" customHeight="1">
      <c r="A11" s="510">
        <v>4</v>
      </c>
      <c r="B11" s="518" t="s">
        <v>55</v>
      </c>
      <c r="C11" s="512"/>
      <c r="D11" s="513">
        <f>+'Dramakan hosqer'!C18</f>
        <v>0</v>
      </c>
      <c r="E11" s="513">
        <f t="shared" si="0"/>
        <v>0</v>
      </c>
      <c r="F11" s="514"/>
      <c r="G11" s="515"/>
      <c r="H11" s="130"/>
      <c r="I11" s="130"/>
      <c r="J11" s="130"/>
      <c r="K11" s="130"/>
      <c r="L11" s="130"/>
      <c r="M11" s="130"/>
      <c r="N11" s="137"/>
      <c r="O11" s="137"/>
      <c r="P11" s="137"/>
      <c r="Q11" s="137"/>
      <c r="R11" s="137"/>
      <c r="S11" s="137"/>
      <c r="T11" s="137"/>
    </row>
    <row r="12" spans="1:20" s="72" customFormat="1" ht="17.25" hidden="1" customHeight="1">
      <c r="A12" s="510">
        <v>5</v>
      </c>
      <c r="B12" s="519" t="s">
        <v>65</v>
      </c>
      <c r="C12" s="512"/>
      <c r="D12" s="513">
        <f>+'Dramakan hosqer'!C19</f>
        <v>0</v>
      </c>
      <c r="E12" s="513">
        <f t="shared" si="0"/>
        <v>0</v>
      </c>
      <c r="F12" s="514"/>
      <c r="G12" s="515"/>
      <c r="H12" s="130"/>
      <c r="I12" s="130"/>
      <c r="J12" s="130"/>
      <c r="K12" s="130"/>
      <c r="L12" s="130"/>
      <c r="M12" s="130"/>
      <c r="N12" s="137"/>
      <c r="O12" s="137"/>
      <c r="P12" s="137"/>
      <c r="Q12" s="137"/>
      <c r="R12" s="137"/>
      <c r="S12" s="137"/>
      <c r="T12" s="137"/>
    </row>
    <row r="13" spans="1:20" s="72" customFormat="1" ht="17.25" hidden="1" customHeight="1">
      <c r="A13" s="510">
        <v>6</v>
      </c>
      <c r="B13" s="520" t="s">
        <v>195</v>
      </c>
      <c r="C13" s="512"/>
      <c r="D13" s="513">
        <f>+'Dramakan hosqer'!C20</f>
        <v>0</v>
      </c>
      <c r="E13" s="513">
        <f t="shared" si="0"/>
        <v>0</v>
      </c>
      <c r="F13" s="514"/>
      <c r="G13" s="515"/>
      <c r="H13" s="130"/>
      <c r="I13" s="130"/>
      <c r="J13" s="130"/>
      <c r="K13" s="130"/>
      <c r="L13" s="130"/>
      <c r="M13" s="130"/>
      <c r="N13" s="137"/>
      <c r="O13" s="137"/>
      <c r="P13" s="137"/>
      <c r="Q13" s="137"/>
      <c r="R13" s="137"/>
      <c r="S13" s="137"/>
      <c r="T13" s="137"/>
    </row>
    <row r="14" spans="1:20" s="72" customFormat="1" ht="17.25" hidden="1" customHeight="1">
      <c r="A14" s="510">
        <v>7</v>
      </c>
      <c r="B14" s="511" t="s">
        <v>9</v>
      </c>
      <c r="C14" s="512"/>
      <c r="D14" s="513">
        <f>+'Dramakan hosqer'!C21</f>
        <v>0</v>
      </c>
      <c r="E14" s="513">
        <f t="shared" si="0"/>
        <v>0</v>
      </c>
      <c r="F14" s="514"/>
      <c r="G14" s="515"/>
      <c r="H14" s="130"/>
      <c r="I14" s="130"/>
      <c r="J14" s="130"/>
      <c r="K14" s="130"/>
      <c r="L14" s="130"/>
      <c r="M14" s="130"/>
      <c r="N14" s="137"/>
      <c r="O14" s="137"/>
      <c r="P14" s="137"/>
      <c r="Q14" s="137"/>
      <c r="R14" s="137"/>
      <c r="S14" s="137"/>
      <c r="T14" s="137"/>
    </row>
    <row r="15" spans="1:20" s="72" customFormat="1" ht="17.25" hidden="1" customHeight="1">
      <c r="A15" s="510">
        <v>8</v>
      </c>
      <c r="B15" s="511" t="s">
        <v>74</v>
      </c>
      <c r="C15" s="512"/>
      <c r="D15" s="513">
        <f>+'Dramakan hosqer'!C22</f>
        <v>0</v>
      </c>
      <c r="E15" s="513">
        <f t="shared" si="0"/>
        <v>0</v>
      </c>
      <c r="F15" s="514"/>
      <c r="G15" s="515"/>
      <c r="H15" s="130"/>
      <c r="I15" s="130"/>
      <c r="J15" s="130"/>
      <c r="K15" s="130"/>
      <c r="L15" s="130"/>
      <c r="M15" s="130"/>
      <c r="N15" s="137"/>
      <c r="O15" s="137"/>
      <c r="P15" s="137"/>
      <c r="Q15" s="137"/>
      <c r="R15" s="137"/>
      <c r="S15" s="137"/>
      <c r="T15" s="137"/>
    </row>
    <row r="16" spans="1:20" s="72" customFormat="1" ht="17.25" hidden="1" customHeight="1">
      <c r="A16" s="510">
        <v>9</v>
      </c>
      <c r="B16" s="511" t="s">
        <v>35</v>
      </c>
      <c r="C16" s="512"/>
      <c r="D16" s="513">
        <f>+'Dramakan hosqer'!C23</f>
        <v>0</v>
      </c>
      <c r="E16" s="513">
        <f t="shared" si="0"/>
        <v>0</v>
      </c>
      <c r="F16" s="514"/>
      <c r="G16" s="515"/>
      <c r="H16" s="130"/>
      <c r="I16" s="130"/>
      <c r="J16" s="130"/>
      <c r="K16" s="130"/>
      <c r="L16" s="130"/>
      <c r="M16" s="130"/>
      <c r="N16" s="137"/>
      <c r="O16" s="137"/>
      <c r="P16" s="137"/>
      <c r="Q16" s="137"/>
      <c r="R16" s="137"/>
      <c r="S16" s="137"/>
      <c r="T16" s="137"/>
    </row>
    <row r="17" spans="1:20" s="72" customFormat="1" ht="17.25" customHeight="1">
      <c r="A17" s="510">
        <v>10</v>
      </c>
      <c r="B17" s="511" t="s">
        <v>10</v>
      </c>
      <c r="C17" s="512">
        <v>10</v>
      </c>
      <c r="D17" s="513">
        <f>+'Dramakan hosqer'!C24</f>
        <v>20.399999999999999</v>
      </c>
      <c r="E17" s="513">
        <f>D17-C17</f>
        <v>10.399999999999999</v>
      </c>
      <c r="F17" s="514"/>
      <c r="G17" s="515"/>
      <c r="H17" s="130"/>
      <c r="I17" s="130"/>
      <c r="J17" s="130"/>
      <c r="K17" s="130"/>
      <c r="L17" s="130"/>
      <c r="M17" s="130"/>
      <c r="N17" s="137"/>
      <c r="O17" s="137"/>
      <c r="P17" s="137"/>
      <c r="Q17" s="137"/>
      <c r="R17" s="137"/>
      <c r="S17" s="137"/>
      <c r="T17" s="137"/>
    </row>
    <row r="18" spans="1:20" s="72" customFormat="1" ht="17.25" customHeight="1">
      <c r="A18" s="510">
        <v>11</v>
      </c>
      <c r="B18" s="521" t="s">
        <v>262</v>
      </c>
      <c r="C18" s="512"/>
      <c r="D18" s="512">
        <f>+'Dramakan hosqer'!C25</f>
        <v>0</v>
      </c>
      <c r="E18" s="512">
        <f>D18-C18</f>
        <v>0</v>
      </c>
      <c r="F18" s="514"/>
      <c r="G18" s="515"/>
      <c r="H18" s="130"/>
      <c r="I18" s="130"/>
      <c r="J18" s="130"/>
      <c r="K18" s="130"/>
      <c r="L18" s="130"/>
      <c r="M18" s="130"/>
      <c r="N18" s="137"/>
      <c r="O18" s="137"/>
      <c r="P18" s="137"/>
      <c r="Q18" s="137"/>
      <c r="R18" s="137"/>
      <c r="S18" s="137"/>
      <c r="T18" s="137"/>
    </row>
    <row r="19" spans="1:20" s="72" customFormat="1" ht="17.25" customHeight="1">
      <c r="A19" s="510">
        <v>12</v>
      </c>
      <c r="B19" s="521"/>
      <c r="C19" s="512"/>
      <c r="D19" s="512">
        <f>+'Dramakan hosqer'!C26</f>
        <v>0</v>
      </c>
      <c r="E19" s="512">
        <f>D19-C19</f>
        <v>0</v>
      </c>
      <c r="F19" s="514"/>
      <c r="G19" s="522" t="s">
        <v>208</v>
      </c>
      <c r="H19" s="130"/>
      <c r="I19" s="130"/>
      <c r="J19" s="130"/>
      <c r="K19" s="130"/>
      <c r="L19" s="130"/>
      <c r="M19" s="130"/>
      <c r="N19" s="137"/>
      <c r="O19" s="137"/>
      <c r="P19" s="137"/>
      <c r="Q19" s="137"/>
      <c r="R19" s="137"/>
      <c r="S19" s="137"/>
      <c r="T19" s="137"/>
    </row>
    <row r="20" spans="1:20" s="22" customFormat="1" ht="36" customHeight="1">
      <c r="A20" s="505" t="s">
        <v>36</v>
      </c>
      <c r="B20" s="506" t="s">
        <v>86</v>
      </c>
      <c r="C20" s="508">
        <f>+C21+C64+C77</f>
        <v>33946.399999999994</v>
      </c>
      <c r="D20" s="508">
        <f>+D21+D64+D77</f>
        <v>34834.199999999997</v>
      </c>
      <c r="E20" s="508">
        <f t="shared" si="0"/>
        <v>887.80000000000291</v>
      </c>
      <c r="F20" s="509"/>
      <c r="G20" s="498"/>
      <c r="H20" s="127"/>
      <c r="I20" s="127"/>
      <c r="J20" s="127"/>
      <c r="K20" s="127"/>
      <c r="L20" s="127"/>
      <c r="M20" s="127"/>
      <c r="N20" s="135"/>
      <c r="O20" s="135"/>
      <c r="P20" s="135"/>
      <c r="Q20" s="135"/>
      <c r="R20" s="135"/>
      <c r="S20" s="135"/>
      <c r="T20" s="135"/>
    </row>
    <row r="21" spans="1:20" s="22" customFormat="1" ht="21" customHeight="1">
      <c r="A21" s="523" t="s">
        <v>58</v>
      </c>
      <c r="B21" s="506" t="s">
        <v>61</v>
      </c>
      <c r="C21" s="508">
        <f>SUM(C22,C25:C30,C34:C58,C62:C63)</f>
        <v>33676.399999999994</v>
      </c>
      <c r="D21" s="508">
        <f>SUM(D22,D25:D30,D34:D58,D62:D63)</f>
        <v>34522.199999999997</v>
      </c>
      <c r="E21" s="508">
        <f t="shared" si="0"/>
        <v>845.80000000000291</v>
      </c>
      <c r="F21" s="509"/>
      <c r="G21" s="498"/>
      <c r="H21" s="127"/>
      <c r="I21" s="127"/>
      <c r="J21" s="127"/>
      <c r="K21" s="127"/>
      <c r="L21" s="127"/>
      <c r="M21" s="127"/>
      <c r="N21" s="135"/>
      <c r="O21" s="135"/>
      <c r="P21" s="135"/>
      <c r="Q21" s="135"/>
      <c r="R21" s="135"/>
      <c r="S21" s="135"/>
      <c r="T21" s="135"/>
    </row>
    <row r="22" spans="1:20" s="72" customFormat="1" ht="18" customHeight="1">
      <c r="A22" s="510">
        <v>1</v>
      </c>
      <c r="B22" s="524" t="s">
        <v>12</v>
      </c>
      <c r="C22" s="512">
        <v>31644.7</v>
      </c>
      <c r="D22" s="513">
        <f>+'Dramakan hosqer'!C29</f>
        <v>32326.3</v>
      </c>
      <c r="E22" s="513">
        <f t="shared" si="0"/>
        <v>681.59999999999854</v>
      </c>
      <c r="F22" s="514"/>
      <c r="G22" s="515"/>
      <c r="H22" s="130"/>
      <c r="I22" s="130"/>
      <c r="J22" s="130"/>
      <c r="K22" s="130"/>
      <c r="L22" s="130"/>
      <c r="M22" s="130"/>
      <c r="N22" s="137"/>
      <c r="O22" s="137"/>
      <c r="P22" s="137"/>
      <c r="Q22" s="137"/>
      <c r="R22" s="137"/>
      <c r="S22" s="137"/>
      <c r="T22" s="137"/>
    </row>
    <row r="23" spans="1:20" ht="17.25" customHeight="1">
      <c r="A23" s="525">
        <v>1.1000000000000001</v>
      </c>
      <c r="B23" s="526" t="s">
        <v>120</v>
      </c>
      <c r="C23" s="527">
        <v>1200</v>
      </c>
      <c r="D23" s="528">
        <f>+'Dramakan hosqer'!C30</f>
        <v>1567.5</v>
      </c>
      <c r="E23" s="528">
        <f t="shared" si="0"/>
        <v>367.5</v>
      </c>
      <c r="F23" s="529"/>
      <c r="G23" s="492"/>
    </row>
    <row r="24" spans="1:20" ht="18" customHeight="1">
      <c r="A24" s="525">
        <v>1.2</v>
      </c>
      <c r="B24" s="526" t="s">
        <v>13</v>
      </c>
      <c r="C24" s="527"/>
      <c r="D24" s="528">
        <f>+'Dramakan hosqer'!C31</f>
        <v>0</v>
      </c>
      <c r="E24" s="528">
        <f t="shared" si="0"/>
        <v>0</v>
      </c>
      <c r="F24" s="529"/>
      <c r="G24" s="492"/>
    </row>
    <row r="25" spans="1:20" s="72" customFormat="1" ht="18" customHeight="1">
      <c r="A25" s="510">
        <v>2</v>
      </c>
      <c r="B25" s="517" t="s">
        <v>15</v>
      </c>
      <c r="C25" s="512">
        <v>409.5</v>
      </c>
      <c r="D25" s="513">
        <f>+'Dramakan hosqer'!C32</f>
        <v>426.9</v>
      </c>
      <c r="E25" s="513">
        <f t="shared" si="0"/>
        <v>17.399999999999977</v>
      </c>
      <c r="F25" s="514"/>
      <c r="G25" s="515"/>
      <c r="H25" s="130"/>
      <c r="I25" s="130"/>
      <c r="J25" s="130"/>
      <c r="K25" s="130"/>
      <c r="L25" s="130"/>
      <c r="M25" s="130"/>
      <c r="N25" s="137"/>
      <c r="O25" s="137"/>
      <c r="P25" s="137"/>
      <c r="Q25" s="137"/>
      <c r="R25" s="137"/>
      <c r="S25" s="137"/>
      <c r="T25" s="137"/>
    </row>
    <row r="26" spans="1:20" s="72" customFormat="1" ht="18" customHeight="1">
      <c r="A26" s="510">
        <v>3</v>
      </c>
      <c r="B26" s="517" t="s">
        <v>14</v>
      </c>
      <c r="C26" s="512">
        <v>158.5</v>
      </c>
      <c r="D26" s="513">
        <f>+'Dramakan hosqer'!C33</f>
        <v>149.9</v>
      </c>
      <c r="E26" s="513">
        <f t="shared" si="0"/>
        <v>-8.5999999999999943</v>
      </c>
      <c r="F26" s="514"/>
      <c r="G26" s="515"/>
      <c r="H26" s="130"/>
      <c r="I26" s="130"/>
      <c r="J26" s="130"/>
      <c r="K26" s="130"/>
      <c r="L26" s="130"/>
      <c r="M26" s="130"/>
      <c r="N26" s="137"/>
      <c r="O26" s="137"/>
      <c r="P26" s="137"/>
      <c r="Q26" s="137"/>
      <c r="R26" s="137"/>
      <c r="S26" s="137"/>
      <c r="T26" s="137"/>
    </row>
    <row r="27" spans="1:20" s="72" customFormat="1" ht="18" customHeight="1">
      <c r="A27" s="510">
        <v>4</v>
      </c>
      <c r="B27" s="517" t="s">
        <v>16</v>
      </c>
      <c r="C27" s="512">
        <v>29.5</v>
      </c>
      <c r="D27" s="513">
        <f>+'Dramakan hosqer'!C34</f>
        <v>29.8</v>
      </c>
      <c r="E27" s="513">
        <f t="shared" si="0"/>
        <v>0.30000000000000071</v>
      </c>
      <c r="F27" s="514"/>
      <c r="G27" s="515"/>
      <c r="H27" s="130"/>
      <c r="I27" s="130"/>
      <c r="J27" s="130"/>
      <c r="K27" s="130"/>
      <c r="L27" s="130"/>
      <c r="M27" s="130"/>
      <c r="N27" s="137"/>
      <c r="O27" s="137"/>
      <c r="P27" s="137"/>
      <c r="Q27" s="137"/>
      <c r="R27" s="137"/>
      <c r="S27" s="137"/>
      <c r="T27" s="137"/>
    </row>
    <row r="28" spans="1:20" s="72" customFormat="1" ht="18" customHeight="1">
      <c r="A28" s="510">
        <v>5</v>
      </c>
      <c r="B28" s="517" t="s">
        <v>17</v>
      </c>
      <c r="C28" s="512">
        <v>8.8000000000000007</v>
      </c>
      <c r="D28" s="513">
        <f>+'Dramakan hosqer'!C35</f>
        <v>11</v>
      </c>
      <c r="E28" s="513">
        <f t="shared" si="0"/>
        <v>2.1999999999999993</v>
      </c>
      <c r="F28" s="514" t="s">
        <v>286</v>
      </c>
      <c r="G28" s="515"/>
      <c r="H28" s="130"/>
      <c r="I28" s="130"/>
      <c r="J28" s="130"/>
      <c r="K28" s="130"/>
      <c r="L28" s="130"/>
      <c r="M28" s="130"/>
      <c r="N28" s="137"/>
      <c r="O28" s="137"/>
      <c r="P28" s="137"/>
      <c r="Q28" s="137"/>
      <c r="R28" s="137"/>
      <c r="S28" s="137"/>
      <c r="T28" s="137"/>
    </row>
    <row r="29" spans="1:20" s="72" customFormat="1" ht="16.5" customHeight="1">
      <c r="A29" s="510">
        <v>6</v>
      </c>
      <c r="B29" s="517" t="s">
        <v>18</v>
      </c>
      <c r="C29" s="512">
        <v>20</v>
      </c>
      <c r="D29" s="513">
        <f>+'Dramakan hosqer'!C36</f>
        <v>20</v>
      </c>
      <c r="E29" s="513">
        <f t="shared" si="0"/>
        <v>0</v>
      </c>
      <c r="F29" s="514"/>
      <c r="G29" s="530"/>
      <c r="H29" s="131"/>
      <c r="I29" s="131"/>
      <c r="J29" s="130"/>
      <c r="K29" s="130"/>
      <c r="L29" s="130"/>
      <c r="M29" s="130"/>
      <c r="N29" s="137"/>
      <c r="O29" s="137"/>
      <c r="P29" s="137"/>
      <c r="Q29" s="137"/>
      <c r="R29" s="137"/>
      <c r="S29" s="137"/>
      <c r="T29" s="137"/>
    </row>
    <row r="30" spans="1:20" s="72" customFormat="1" ht="17.399999999999999">
      <c r="A30" s="510">
        <v>7</v>
      </c>
      <c r="B30" s="517" t="s">
        <v>19</v>
      </c>
      <c r="C30" s="513">
        <f>SUM(C31:C33)</f>
        <v>251.6</v>
      </c>
      <c r="D30" s="513">
        <f>SUM(D31:D33)</f>
        <v>251.6</v>
      </c>
      <c r="E30" s="513">
        <f t="shared" si="0"/>
        <v>0</v>
      </c>
      <c r="F30" s="514"/>
      <c r="G30" s="515"/>
      <c r="H30" s="130"/>
      <c r="I30" s="130"/>
      <c r="J30" s="130"/>
      <c r="K30" s="130"/>
      <c r="L30" s="130"/>
      <c r="M30" s="130"/>
      <c r="N30" s="137"/>
      <c r="O30" s="137"/>
      <c r="P30" s="137"/>
      <c r="Q30" s="137"/>
      <c r="R30" s="137"/>
      <c r="S30" s="137"/>
      <c r="T30" s="137"/>
    </row>
    <row r="31" spans="1:20" ht="18" customHeight="1">
      <c r="A31" s="525">
        <v>7.1</v>
      </c>
      <c r="B31" s="526" t="s">
        <v>20</v>
      </c>
      <c r="C31" s="527">
        <v>57.6</v>
      </c>
      <c r="D31" s="528">
        <f>+'Dramakan hosqer'!C38</f>
        <v>57.6</v>
      </c>
      <c r="E31" s="528">
        <f t="shared" si="0"/>
        <v>0</v>
      </c>
      <c r="F31" s="529"/>
      <c r="G31" s="492"/>
    </row>
    <row r="32" spans="1:20" s="33" customFormat="1" ht="18" customHeight="1">
      <c r="A32" s="525">
        <v>7.2</v>
      </c>
      <c r="B32" s="526" t="s">
        <v>21</v>
      </c>
      <c r="C32" s="527">
        <v>2</v>
      </c>
      <c r="D32" s="528">
        <f>+'Dramakan hosqer'!C39</f>
        <v>2</v>
      </c>
      <c r="E32" s="528">
        <f t="shared" si="0"/>
        <v>0</v>
      </c>
      <c r="F32" s="529"/>
      <c r="G32" s="531"/>
      <c r="H32" s="132"/>
      <c r="I32" s="132"/>
      <c r="J32" s="132"/>
      <c r="K32" s="132"/>
      <c r="L32" s="132"/>
      <c r="M32" s="132"/>
      <c r="N32" s="138"/>
      <c r="O32" s="138"/>
      <c r="P32" s="138"/>
      <c r="Q32" s="138"/>
      <c r="R32" s="138"/>
      <c r="S32" s="138"/>
      <c r="T32" s="138"/>
    </row>
    <row r="33" spans="1:20" ht="18" customHeight="1">
      <c r="A33" s="525">
        <v>7.3</v>
      </c>
      <c r="B33" s="526" t="s">
        <v>22</v>
      </c>
      <c r="C33" s="527">
        <v>192</v>
      </c>
      <c r="D33" s="528">
        <f>+'Dramakan hosqer'!C40</f>
        <v>192</v>
      </c>
      <c r="E33" s="528">
        <f t="shared" si="0"/>
        <v>0</v>
      </c>
      <c r="F33" s="529"/>
      <c r="G33" s="492"/>
      <c r="I33" s="142"/>
    </row>
    <row r="34" spans="1:20" s="72" customFormat="1" ht="18" customHeight="1">
      <c r="A34" s="510">
        <v>8</v>
      </c>
      <c r="B34" s="517" t="s">
        <v>23</v>
      </c>
      <c r="C34" s="512">
        <v>10</v>
      </c>
      <c r="D34" s="513">
        <f>+'Dramakan hosqer'!C41</f>
        <v>10</v>
      </c>
      <c r="E34" s="513">
        <f t="shared" si="0"/>
        <v>0</v>
      </c>
      <c r="F34" s="514"/>
      <c r="G34" s="515"/>
      <c r="H34" s="130"/>
      <c r="I34" s="130"/>
      <c r="J34" s="130"/>
      <c r="K34" s="130"/>
      <c r="L34" s="130"/>
      <c r="M34" s="130"/>
      <c r="N34" s="137"/>
      <c r="O34" s="137"/>
      <c r="P34" s="137"/>
      <c r="Q34" s="137"/>
      <c r="R34" s="137"/>
      <c r="S34" s="137"/>
      <c r="T34" s="137"/>
    </row>
    <row r="35" spans="1:20" s="72" customFormat="1" ht="18" customHeight="1">
      <c r="A35" s="510">
        <v>9</v>
      </c>
      <c r="B35" s="517" t="s">
        <v>31</v>
      </c>
      <c r="C35" s="512">
        <v>91.1</v>
      </c>
      <c r="D35" s="513">
        <f>+'Dramakan hosqer'!C42</f>
        <v>91.1</v>
      </c>
      <c r="E35" s="513">
        <f t="shared" si="0"/>
        <v>0</v>
      </c>
      <c r="F35" s="514"/>
      <c r="G35" s="532"/>
      <c r="H35" s="130"/>
      <c r="I35" s="130"/>
      <c r="J35" s="130"/>
      <c r="K35" s="130"/>
      <c r="L35" s="130"/>
      <c r="M35" s="130"/>
      <c r="N35" s="137"/>
      <c r="O35" s="137"/>
      <c r="P35" s="137"/>
      <c r="Q35" s="137"/>
      <c r="R35" s="137"/>
      <c r="S35" s="137"/>
      <c r="T35" s="137"/>
    </row>
    <row r="36" spans="1:20" s="72" customFormat="1" ht="18" customHeight="1">
      <c r="A36" s="510">
        <v>10</v>
      </c>
      <c r="B36" s="517" t="s">
        <v>24</v>
      </c>
      <c r="C36" s="512">
        <v>107.1</v>
      </c>
      <c r="D36" s="513">
        <f>+'Dramakan hosqer'!C43</f>
        <v>150</v>
      </c>
      <c r="E36" s="513">
        <f t="shared" si="0"/>
        <v>42.900000000000006</v>
      </c>
      <c r="F36" s="514" t="s">
        <v>289</v>
      </c>
      <c r="G36" s="515"/>
      <c r="H36" s="130"/>
      <c r="I36" s="130"/>
      <c r="J36" s="130"/>
      <c r="K36" s="130"/>
      <c r="L36" s="130"/>
      <c r="M36" s="130"/>
      <c r="N36" s="137"/>
      <c r="O36" s="137"/>
      <c r="P36" s="137"/>
      <c r="Q36" s="137"/>
      <c r="R36" s="137"/>
      <c r="S36" s="137"/>
      <c r="T36" s="137"/>
    </row>
    <row r="37" spans="1:20" s="72" customFormat="1" ht="21" customHeight="1">
      <c r="A37" s="510">
        <v>11</v>
      </c>
      <c r="B37" s="533" t="s">
        <v>77</v>
      </c>
      <c r="C37" s="512">
        <v>180</v>
      </c>
      <c r="D37" s="513">
        <f>+'Dramakan hosqer'!C44</f>
        <v>180</v>
      </c>
      <c r="E37" s="513">
        <f t="shared" si="0"/>
        <v>0</v>
      </c>
      <c r="F37" s="514"/>
      <c r="G37" s="515"/>
      <c r="H37" s="130"/>
      <c r="I37" s="130"/>
      <c r="J37" s="130"/>
      <c r="K37" s="130"/>
      <c r="L37" s="130"/>
      <c r="M37" s="130"/>
      <c r="N37" s="137"/>
      <c r="O37" s="137"/>
      <c r="P37" s="137"/>
      <c r="Q37" s="137"/>
      <c r="R37" s="137"/>
      <c r="S37" s="137"/>
      <c r="T37" s="137"/>
    </row>
    <row r="38" spans="1:20" s="72" customFormat="1" ht="18" customHeight="1">
      <c r="A38" s="510">
        <v>12</v>
      </c>
      <c r="B38" s="517" t="s">
        <v>50</v>
      </c>
      <c r="C38" s="512">
        <v>200</v>
      </c>
      <c r="D38" s="513">
        <f>+'Dramakan hosqer'!C45</f>
        <v>200</v>
      </c>
      <c r="E38" s="513">
        <f t="shared" si="0"/>
        <v>0</v>
      </c>
      <c r="F38" s="514"/>
      <c r="G38" s="515"/>
      <c r="H38" s="130"/>
      <c r="I38" s="130"/>
      <c r="J38" s="130"/>
      <c r="K38" s="130"/>
      <c r="L38" s="130"/>
      <c r="M38" s="130"/>
      <c r="N38" s="137"/>
      <c r="O38" s="137"/>
      <c r="P38" s="137"/>
      <c r="Q38" s="137"/>
      <c r="R38" s="137"/>
      <c r="S38" s="137"/>
      <c r="T38" s="137"/>
    </row>
    <row r="39" spans="1:20" s="72" customFormat="1" ht="18" customHeight="1">
      <c r="A39" s="510">
        <v>13</v>
      </c>
      <c r="B39" s="517" t="s">
        <v>121</v>
      </c>
      <c r="C39" s="512">
        <v>30</v>
      </c>
      <c r="D39" s="513">
        <f>+'Dramakan hosqer'!C46</f>
        <v>30</v>
      </c>
      <c r="E39" s="513">
        <f t="shared" si="0"/>
        <v>0</v>
      </c>
      <c r="F39" s="514"/>
      <c r="G39" s="515"/>
      <c r="H39" s="130"/>
      <c r="I39" s="130"/>
      <c r="J39" s="130"/>
      <c r="K39" s="130"/>
      <c r="L39" s="130"/>
      <c r="M39" s="130"/>
      <c r="N39" s="137"/>
      <c r="O39" s="137"/>
      <c r="P39" s="137"/>
      <c r="Q39" s="137"/>
      <c r="R39" s="137"/>
      <c r="S39" s="137"/>
      <c r="T39" s="137"/>
    </row>
    <row r="40" spans="1:20" s="72" customFormat="1" ht="18" customHeight="1">
      <c r="A40" s="510">
        <v>14</v>
      </c>
      <c r="B40" s="517" t="s">
        <v>122</v>
      </c>
      <c r="C40" s="512"/>
      <c r="D40" s="513">
        <f>+'Dramakan hosqer'!C47</f>
        <v>0</v>
      </c>
      <c r="E40" s="513">
        <f t="shared" si="0"/>
        <v>0</v>
      </c>
      <c r="F40" s="514"/>
      <c r="G40" s="515"/>
      <c r="H40" s="130"/>
      <c r="I40" s="130"/>
      <c r="J40" s="130"/>
      <c r="K40" s="130"/>
      <c r="L40" s="130"/>
      <c r="M40" s="130"/>
      <c r="N40" s="137"/>
      <c r="O40" s="137"/>
      <c r="P40" s="137"/>
      <c r="Q40" s="137"/>
      <c r="R40" s="137"/>
      <c r="S40" s="137"/>
      <c r="T40" s="137"/>
    </row>
    <row r="41" spans="1:20" s="72" customFormat="1" ht="18" customHeight="1">
      <c r="A41" s="510">
        <v>15</v>
      </c>
      <c r="B41" s="517" t="s">
        <v>25</v>
      </c>
      <c r="C41" s="512">
        <v>63</v>
      </c>
      <c r="D41" s="513">
        <f>+'Dramakan hosqer'!C48</f>
        <v>63</v>
      </c>
      <c r="E41" s="513">
        <f t="shared" si="0"/>
        <v>0</v>
      </c>
      <c r="F41" s="514"/>
      <c r="G41" s="515"/>
      <c r="H41" s="130"/>
      <c r="I41" s="130"/>
      <c r="J41" s="130"/>
      <c r="K41" s="130"/>
      <c r="L41" s="130"/>
      <c r="M41" s="130"/>
      <c r="N41" s="137"/>
      <c r="O41" s="137"/>
      <c r="P41" s="137"/>
      <c r="Q41" s="137"/>
      <c r="R41" s="137"/>
      <c r="S41" s="137"/>
      <c r="T41" s="137"/>
    </row>
    <row r="42" spans="1:20" s="72" customFormat="1" ht="18" customHeight="1">
      <c r="A42" s="510">
        <v>16</v>
      </c>
      <c r="B42" s="517" t="s">
        <v>26</v>
      </c>
      <c r="C42" s="512">
        <v>84</v>
      </c>
      <c r="D42" s="513">
        <f>+'Dramakan hosqer'!C49</f>
        <v>84</v>
      </c>
      <c r="E42" s="513">
        <f t="shared" si="0"/>
        <v>0</v>
      </c>
      <c r="F42" s="514"/>
      <c r="G42" s="515"/>
      <c r="H42" s="130"/>
      <c r="I42" s="130"/>
      <c r="J42" s="130"/>
      <c r="K42" s="130"/>
      <c r="L42" s="130"/>
      <c r="M42" s="130"/>
      <c r="N42" s="137"/>
      <c r="O42" s="137"/>
      <c r="P42" s="137"/>
      <c r="Q42" s="137"/>
      <c r="R42" s="137"/>
      <c r="S42" s="137"/>
      <c r="T42" s="137"/>
    </row>
    <row r="43" spans="1:20" s="72" customFormat="1" ht="18" customHeight="1">
      <c r="A43" s="510">
        <v>17</v>
      </c>
      <c r="B43" s="517" t="s">
        <v>69</v>
      </c>
      <c r="C43" s="512"/>
      <c r="D43" s="513">
        <f>+'Dramakan hosqer'!C50</f>
        <v>0</v>
      </c>
      <c r="E43" s="513">
        <f t="shared" si="0"/>
        <v>0</v>
      </c>
      <c r="F43" s="514"/>
      <c r="G43" s="515"/>
      <c r="H43" s="130"/>
      <c r="I43" s="130"/>
      <c r="J43" s="130"/>
      <c r="K43" s="130"/>
      <c r="L43" s="130"/>
      <c r="M43" s="130"/>
      <c r="N43" s="137"/>
      <c r="O43" s="137"/>
      <c r="P43" s="137"/>
      <c r="Q43" s="137"/>
      <c r="R43" s="137"/>
      <c r="S43" s="137"/>
      <c r="T43" s="137"/>
    </row>
    <row r="44" spans="1:20" s="72" customFormat="1" ht="18" customHeight="1">
      <c r="A44" s="510">
        <v>18</v>
      </c>
      <c r="B44" s="534" t="s">
        <v>56</v>
      </c>
      <c r="C44" s="512"/>
      <c r="D44" s="513">
        <f>+'Dramakan hosqer'!C51</f>
        <v>0</v>
      </c>
      <c r="E44" s="513">
        <f t="shared" si="0"/>
        <v>0</v>
      </c>
      <c r="F44" s="514"/>
      <c r="G44" s="515"/>
      <c r="H44" s="130"/>
      <c r="I44" s="130"/>
      <c r="J44" s="130"/>
      <c r="K44" s="130"/>
      <c r="L44" s="130"/>
      <c r="M44" s="130"/>
      <c r="N44" s="137"/>
      <c r="O44" s="137"/>
      <c r="P44" s="137"/>
      <c r="Q44" s="137"/>
      <c r="R44" s="137"/>
      <c r="S44" s="137"/>
      <c r="T44" s="137"/>
    </row>
    <row r="45" spans="1:20" s="72" customFormat="1" ht="18" customHeight="1">
      <c r="A45" s="510">
        <v>19</v>
      </c>
      <c r="B45" s="534" t="s">
        <v>47</v>
      </c>
      <c r="C45" s="512">
        <v>65</v>
      </c>
      <c r="D45" s="513">
        <f>+'Dramakan hosqer'!C52</f>
        <v>65</v>
      </c>
      <c r="E45" s="513">
        <f t="shared" si="0"/>
        <v>0</v>
      </c>
      <c r="F45" s="514"/>
      <c r="G45" s="515"/>
      <c r="H45" s="130"/>
      <c r="I45" s="130"/>
      <c r="J45" s="130"/>
      <c r="K45" s="130"/>
      <c r="L45" s="130"/>
      <c r="M45" s="130"/>
      <c r="N45" s="137"/>
      <c r="O45" s="137"/>
      <c r="P45" s="137"/>
      <c r="Q45" s="137"/>
      <c r="R45" s="137"/>
      <c r="S45" s="137"/>
      <c r="T45" s="137"/>
    </row>
    <row r="46" spans="1:20" s="72" customFormat="1" ht="38.25" customHeight="1">
      <c r="A46" s="510">
        <v>20</v>
      </c>
      <c r="B46" s="534" t="s">
        <v>78</v>
      </c>
      <c r="C46" s="512">
        <v>40</v>
      </c>
      <c r="D46" s="513">
        <f>+'Dramakan hosqer'!C53</f>
        <v>40</v>
      </c>
      <c r="E46" s="513">
        <f t="shared" si="0"/>
        <v>0</v>
      </c>
      <c r="F46" s="514"/>
      <c r="G46" s="515"/>
      <c r="H46" s="130"/>
      <c r="I46" s="130"/>
      <c r="J46" s="130"/>
      <c r="K46" s="130"/>
      <c r="L46" s="130"/>
      <c r="M46" s="130"/>
      <c r="N46" s="137"/>
      <c r="O46" s="137"/>
      <c r="P46" s="137"/>
      <c r="Q46" s="137"/>
      <c r="R46" s="137"/>
      <c r="S46" s="137"/>
      <c r="T46" s="137"/>
    </row>
    <row r="47" spans="1:20" s="72" customFormat="1" ht="36.75" customHeight="1">
      <c r="A47" s="510">
        <v>21</v>
      </c>
      <c r="B47" s="534" t="s">
        <v>79</v>
      </c>
      <c r="C47" s="512">
        <v>95</v>
      </c>
      <c r="D47" s="513">
        <f>+'Dramakan hosqer'!C54</f>
        <v>95</v>
      </c>
      <c r="E47" s="513">
        <f t="shared" si="0"/>
        <v>0</v>
      </c>
      <c r="F47" s="514"/>
      <c r="G47" s="532"/>
      <c r="H47" s="130"/>
      <c r="I47" s="130"/>
      <c r="J47" s="130"/>
      <c r="K47" s="130"/>
      <c r="L47" s="130"/>
      <c r="M47" s="130"/>
      <c r="N47" s="137"/>
      <c r="O47" s="137"/>
      <c r="P47" s="137"/>
      <c r="Q47" s="137"/>
      <c r="R47" s="137"/>
      <c r="S47" s="137"/>
      <c r="T47" s="137"/>
    </row>
    <row r="48" spans="1:20" s="72" customFormat="1" ht="18" hidden="1" customHeight="1">
      <c r="A48" s="510">
        <v>22</v>
      </c>
      <c r="B48" s="517" t="s">
        <v>48</v>
      </c>
      <c r="C48" s="512"/>
      <c r="D48" s="513">
        <f>+'Dramakan hosqer'!C55</f>
        <v>0</v>
      </c>
      <c r="E48" s="513">
        <f t="shared" si="0"/>
        <v>0</v>
      </c>
      <c r="F48" s="514"/>
      <c r="G48" s="515"/>
      <c r="H48" s="130"/>
      <c r="I48" s="130"/>
      <c r="J48" s="130"/>
      <c r="K48" s="130"/>
      <c r="L48" s="130"/>
      <c r="M48" s="130"/>
      <c r="N48" s="137"/>
      <c r="O48" s="137"/>
      <c r="P48" s="137"/>
      <c r="Q48" s="137"/>
      <c r="R48" s="137"/>
      <c r="S48" s="137"/>
      <c r="T48" s="137"/>
    </row>
    <row r="49" spans="1:20" s="72" customFormat="1" ht="18" hidden="1" customHeight="1">
      <c r="A49" s="510">
        <v>23</v>
      </c>
      <c r="B49" s="517" t="s">
        <v>123</v>
      </c>
      <c r="C49" s="512"/>
      <c r="D49" s="513">
        <f>+'Dramakan hosqer'!C56</f>
        <v>0</v>
      </c>
      <c r="E49" s="513">
        <f t="shared" si="0"/>
        <v>0</v>
      </c>
      <c r="F49" s="514"/>
      <c r="G49" s="515"/>
      <c r="H49" s="130"/>
      <c r="I49" s="130"/>
      <c r="J49" s="130"/>
      <c r="K49" s="130"/>
      <c r="L49" s="130"/>
      <c r="M49" s="130"/>
      <c r="N49" s="137"/>
      <c r="O49" s="137"/>
      <c r="P49" s="137"/>
      <c r="Q49" s="137"/>
      <c r="R49" s="137"/>
      <c r="S49" s="137"/>
      <c r="T49" s="137"/>
    </row>
    <row r="50" spans="1:20" s="72" customFormat="1" ht="18" hidden="1" customHeight="1">
      <c r="A50" s="510">
        <v>24</v>
      </c>
      <c r="B50" s="517" t="s">
        <v>49</v>
      </c>
      <c r="C50" s="512"/>
      <c r="D50" s="513">
        <f>+'Dramakan hosqer'!C57</f>
        <v>0</v>
      </c>
      <c r="E50" s="513">
        <f t="shared" si="0"/>
        <v>0</v>
      </c>
      <c r="F50" s="514"/>
      <c r="G50" s="515"/>
      <c r="H50" s="130"/>
      <c r="I50" s="130"/>
      <c r="J50" s="130"/>
      <c r="K50" s="130"/>
      <c r="L50" s="130"/>
      <c r="M50" s="130"/>
      <c r="N50" s="137"/>
      <c r="O50" s="137"/>
      <c r="P50" s="137"/>
      <c r="Q50" s="137"/>
      <c r="R50" s="137"/>
      <c r="S50" s="137"/>
      <c r="T50" s="137"/>
    </row>
    <row r="51" spans="1:20" s="72" customFormat="1" ht="18" hidden="1" customHeight="1">
      <c r="A51" s="510">
        <v>25</v>
      </c>
      <c r="B51" s="517" t="s">
        <v>66</v>
      </c>
      <c r="C51" s="512"/>
      <c r="D51" s="513">
        <f>+'Dramakan hosqer'!C58</f>
        <v>0</v>
      </c>
      <c r="E51" s="513">
        <f t="shared" si="0"/>
        <v>0</v>
      </c>
      <c r="F51" s="514"/>
      <c r="G51" s="515"/>
      <c r="H51" s="130"/>
      <c r="I51" s="130"/>
      <c r="J51" s="130"/>
      <c r="K51" s="130"/>
      <c r="L51" s="130"/>
      <c r="M51" s="130"/>
      <c r="N51" s="137"/>
      <c r="O51" s="137"/>
      <c r="P51" s="137"/>
      <c r="Q51" s="137"/>
      <c r="R51" s="137"/>
      <c r="S51" s="137"/>
      <c r="T51" s="137"/>
    </row>
    <row r="52" spans="1:20" s="72" customFormat="1" ht="18" hidden="1" customHeight="1">
      <c r="A52" s="510">
        <v>26</v>
      </c>
      <c r="B52" s="468" t="s">
        <v>203</v>
      </c>
      <c r="C52" s="512"/>
      <c r="D52" s="513">
        <f>+'Dramakan hosqer'!C59</f>
        <v>0</v>
      </c>
      <c r="E52" s="513">
        <f t="shared" ref="E52:E53" si="1">D52-C52</f>
        <v>0</v>
      </c>
      <c r="F52" s="514"/>
      <c r="G52" s="515"/>
      <c r="H52" s="130"/>
      <c r="I52" s="130"/>
      <c r="J52" s="130"/>
      <c r="K52" s="130"/>
      <c r="L52" s="130"/>
      <c r="M52" s="130"/>
      <c r="N52" s="137"/>
      <c r="O52" s="137"/>
      <c r="P52" s="137"/>
      <c r="Q52" s="137"/>
      <c r="R52" s="137"/>
      <c r="S52" s="137"/>
      <c r="T52" s="137"/>
    </row>
    <row r="53" spans="1:20" s="72" customFormat="1" ht="49.5" customHeight="1">
      <c r="A53" s="510">
        <v>27</v>
      </c>
      <c r="B53" s="468" t="s">
        <v>204</v>
      </c>
      <c r="C53" s="512">
        <v>60</v>
      </c>
      <c r="D53" s="513">
        <f>+'Dramakan hosqer'!C60</f>
        <v>170</v>
      </c>
      <c r="E53" s="513">
        <f t="shared" si="1"/>
        <v>110</v>
      </c>
      <c r="F53" s="535" t="s">
        <v>291</v>
      </c>
      <c r="G53" s="515"/>
      <c r="H53" s="130"/>
      <c r="I53" s="130"/>
      <c r="J53" s="130"/>
      <c r="K53" s="130"/>
      <c r="L53" s="130"/>
      <c r="M53" s="130"/>
      <c r="N53" s="137"/>
      <c r="O53" s="137"/>
      <c r="P53" s="137"/>
      <c r="Q53" s="137"/>
      <c r="R53" s="137"/>
      <c r="S53" s="137"/>
      <c r="T53" s="137"/>
    </row>
    <row r="54" spans="1:20" s="72" customFormat="1" ht="18" hidden="1" customHeight="1">
      <c r="A54" s="510">
        <v>28</v>
      </c>
      <c r="B54" s="517" t="s">
        <v>80</v>
      </c>
      <c r="C54" s="512"/>
      <c r="D54" s="513">
        <f>+'Dramakan hosqer'!C61</f>
        <v>0</v>
      </c>
      <c r="E54" s="513">
        <f t="shared" si="0"/>
        <v>0</v>
      </c>
      <c r="F54" s="514"/>
      <c r="G54" s="515"/>
      <c r="H54" s="130"/>
      <c r="I54" s="130"/>
      <c r="J54" s="130"/>
      <c r="K54" s="130"/>
      <c r="L54" s="130"/>
      <c r="M54" s="130"/>
      <c r="N54" s="137"/>
      <c r="O54" s="137"/>
      <c r="P54" s="137"/>
      <c r="Q54" s="137"/>
      <c r="R54" s="137"/>
      <c r="S54" s="137"/>
      <c r="T54" s="137"/>
    </row>
    <row r="55" spans="1:20" s="72" customFormat="1" ht="18" hidden="1" customHeight="1">
      <c r="A55" s="510">
        <v>29</v>
      </c>
      <c r="B55" s="517" t="s">
        <v>136</v>
      </c>
      <c r="C55" s="512"/>
      <c r="D55" s="513">
        <f>+'Dramakan hosqer'!C62</f>
        <v>0</v>
      </c>
      <c r="E55" s="513">
        <f t="shared" si="0"/>
        <v>0</v>
      </c>
      <c r="F55" s="514"/>
      <c r="G55" s="515"/>
      <c r="H55" s="130"/>
      <c r="I55" s="130"/>
      <c r="J55" s="130"/>
      <c r="K55" s="130"/>
      <c r="L55" s="130"/>
      <c r="M55" s="130"/>
      <c r="N55" s="137"/>
      <c r="O55" s="137"/>
      <c r="P55" s="137"/>
      <c r="Q55" s="137"/>
      <c r="R55" s="137"/>
      <c r="S55" s="137"/>
      <c r="T55" s="137"/>
    </row>
    <row r="56" spans="1:20" s="72" customFormat="1" ht="18" hidden="1" customHeight="1">
      <c r="A56" s="510">
        <v>30</v>
      </c>
      <c r="B56" s="521">
        <f>+'Dramakan hosqer'!B63</f>
        <v>0</v>
      </c>
      <c r="C56" s="512"/>
      <c r="D56" s="512">
        <f>+'Dramakan hosqer'!C63</f>
        <v>0</v>
      </c>
      <c r="E56" s="512">
        <f>D56-C56</f>
        <v>0</v>
      </c>
      <c r="F56" s="514"/>
      <c r="G56" s="515"/>
      <c r="H56" s="130"/>
      <c r="I56" s="130"/>
      <c r="J56" s="130"/>
      <c r="K56" s="130"/>
      <c r="L56" s="130"/>
      <c r="M56" s="130"/>
      <c r="N56" s="137"/>
      <c r="O56" s="137"/>
      <c r="P56" s="137"/>
      <c r="Q56" s="137"/>
      <c r="R56" s="137"/>
      <c r="S56" s="137"/>
      <c r="T56" s="137"/>
    </row>
    <row r="57" spans="1:20" s="72" customFormat="1" ht="18" hidden="1" customHeight="1">
      <c r="A57" s="510">
        <v>31</v>
      </c>
      <c r="B57" s="521">
        <f>+'Dramakan hosqer'!B64</f>
        <v>0</v>
      </c>
      <c r="C57" s="512"/>
      <c r="D57" s="512">
        <f>+'Dramakan hosqer'!C64</f>
        <v>0</v>
      </c>
      <c r="E57" s="512">
        <f>D57-C57</f>
        <v>0</v>
      </c>
      <c r="F57" s="514"/>
      <c r="G57" s="522" t="s">
        <v>207</v>
      </c>
      <c r="H57" s="130"/>
      <c r="I57" s="130"/>
      <c r="J57" s="130"/>
      <c r="K57" s="130"/>
      <c r="L57" s="130"/>
      <c r="M57" s="130"/>
      <c r="N57" s="137"/>
      <c r="O57" s="137"/>
      <c r="P57" s="137"/>
      <c r="Q57" s="137"/>
      <c r="R57" s="137"/>
      <c r="S57" s="137"/>
      <c r="T57" s="137"/>
    </row>
    <row r="58" spans="1:20" s="72" customFormat="1" ht="36.75" hidden="1" customHeight="1">
      <c r="A58" s="510">
        <v>32</v>
      </c>
      <c r="B58" s="536" t="s">
        <v>37</v>
      </c>
      <c r="C58" s="513">
        <f>SUM(C59:C61)</f>
        <v>0</v>
      </c>
      <c r="D58" s="513">
        <f>SUM(D59:D61)</f>
        <v>0</v>
      </c>
      <c r="E58" s="512">
        <f>D58-C58</f>
        <v>0</v>
      </c>
      <c r="F58" s="514"/>
      <c r="G58" s="515"/>
      <c r="H58" s="130"/>
      <c r="I58" s="130"/>
      <c r="J58" s="130"/>
      <c r="K58" s="130"/>
      <c r="L58" s="130"/>
      <c r="M58" s="130"/>
      <c r="N58" s="137"/>
      <c r="O58" s="137"/>
      <c r="P58" s="137"/>
      <c r="Q58" s="137"/>
      <c r="R58" s="137"/>
      <c r="S58" s="137"/>
      <c r="T58" s="137"/>
    </row>
    <row r="59" spans="1:20" s="173" customFormat="1" ht="18" hidden="1" customHeight="1">
      <c r="A59" s="537">
        <v>32.1</v>
      </c>
      <c r="B59" s="538" t="s">
        <v>38</v>
      </c>
      <c r="C59" s="527"/>
      <c r="D59" s="528">
        <f>+'Dramakan hosqer'!C66</f>
        <v>0</v>
      </c>
      <c r="E59" s="527">
        <f>D59-C59</f>
        <v>0</v>
      </c>
      <c r="F59" s="529"/>
      <c r="G59" s="539"/>
      <c r="H59" s="184"/>
      <c r="I59" s="184"/>
      <c r="J59" s="184"/>
      <c r="K59" s="184"/>
      <c r="L59" s="184"/>
      <c r="M59" s="184"/>
      <c r="N59" s="185"/>
      <c r="O59" s="185"/>
      <c r="P59" s="185"/>
      <c r="Q59" s="185"/>
      <c r="R59" s="185"/>
      <c r="S59" s="185"/>
      <c r="T59" s="185"/>
    </row>
    <row r="60" spans="1:20" s="173" customFormat="1" ht="18.75" hidden="1" customHeight="1">
      <c r="A60" s="537">
        <v>32.200000000000003</v>
      </c>
      <c r="B60" s="538" t="s">
        <v>51</v>
      </c>
      <c r="C60" s="527"/>
      <c r="D60" s="528">
        <f>+'Dramakan hosqer'!C67</f>
        <v>0</v>
      </c>
      <c r="E60" s="528">
        <f t="shared" si="0"/>
        <v>0</v>
      </c>
      <c r="F60" s="529"/>
      <c r="G60" s="540"/>
      <c r="H60" s="184"/>
      <c r="I60" s="184"/>
      <c r="J60" s="184"/>
      <c r="K60" s="184"/>
      <c r="L60" s="184"/>
      <c r="M60" s="184"/>
      <c r="N60" s="185"/>
      <c r="O60" s="185"/>
      <c r="P60" s="185"/>
      <c r="Q60" s="185"/>
      <c r="R60" s="185"/>
      <c r="S60" s="185"/>
      <c r="T60" s="185"/>
    </row>
    <row r="61" spans="1:20" s="173" customFormat="1" ht="18" customHeight="1">
      <c r="A61" s="537">
        <v>32.299999999999997</v>
      </c>
      <c r="B61" s="541" t="s">
        <v>87</v>
      </c>
      <c r="C61" s="527"/>
      <c r="D61" s="528">
        <f>+'Dramakan hosqer'!C68</f>
        <v>0</v>
      </c>
      <c r="E61" s="528">
        <f t="shared" si="0"/>
        <v>0</v>
      </c>
      <c r="F61" s="529"/>
      <c r="G61" s="540"/>
      <c r="H61" s="184"/>
      <c r="I61" s="184"/>
      <c r="J61" s="184"/>
      <c r="K61" s="184"/>
      <c r="L61" s="184"/>
      <c r="M61" s="184"/>
      <c r="N61" s="185"/>
      <c r="O61" s="185"/>
      <c r="P61" s="185"/>
      <c r="Q61" s="185"/>
      <c r="R61" s="185"/>
      <c r="S61" s="185"/>
      <c r="T61" s="185"/>
    </row>
    <row r="62" spans="1:20" s="72" customFormat="1" ht="18" customHeight="1">
      <c r="A62" s="542">
        <v>33</v>
      </c>
      <c r="B62" s="536" t="s">
        <v>39</v>
      </c>
      <c r="C62" s="512">
        <v>128.6</v>
      </c>
      <c r="D62" s="513">
        <f>+'Dramakan hosqer'!C69</f>
        <v>128.59999999999991</v>
      </c>
      <c r="E62" s="513">
        <f t="shared" si="0"/>
        <v>0</v>
      </c>
      <c r="F62" s="514"/>
      <c r="G62" s="593">
        <f>+D6-D62</f>
        <v>647.50000000000011</v>
      </c>
      <c r="H62" s="130"/>
      <c r="I62" s="130"/>
      <c r="J62" s="130"/>
      <c r="K62" s="130"/>
      <c r="L62" s="130"/>
      <c r="M62" s="130"/>
      <c r="N62" s="137"/>
      <c r="O62" s="137"/>
      <c r="P62" s="137"/>
      <c r="Q62" s="137"/>
      <c r="R62" s="137"/>
      <c r="S62" s="137"/>
      <c r="T62" s="137"/>
    </row>
    <row r="63" spans="1:20" s="72" customFormat="1" ht="18" customHeight="1">
      <c r="A63" s="542">
        <v>34</v>
      </c>
      <c r="B63" s="543" t="s">
        <v>88</v>
      </c>
      <c r="C63" s="512"/>
      <c r="D63" s="513">
        <f>+'Dramakan hosqer'!C70</f>
        <v>0</v>
      </c>
      <c r="E63" s="513">
        <f t="shared" si="0"/>
        <v>0</v>
      </c>
      <c r="F63" s="514"/>
      <c r="G63" s="544" t="s">
        <v>230</v>
      </c>
      <c r="H63" s="130"/>
      <c r="I63" s="130"/>
      <c r="J63" s="130"/>
      <c r="K63" s="130"/>
      <c r="L63" s="130"/>
      <c r="M63" s="130"/>
      <c r="N63" s="137"/>
      <c r="O63" s="137"/>
      <c r="P63" s="137"/>
      <c r="Q63" s="137"/>
      <c r="R63" s="137"/>
      <c r="S63" s="137"/>
      <c r="T63" s="137"/>
    </row>
    <row r="64" spans="1:20" s="72" customFormat="1" ht="21.75" customHeight="1">
      <c r="A64" s="545" t="s">
        <v>59</v>
      </c>
      <c r="B64" s="506" t="s">
        <v>62</v>
      </c>
      <c r="C64" s="508">
        <f>+C65+C73</f>
        <v>270</v>
      </c>
      <c r="D64" s="508">
        <f>+D65+D73</f>
        <v>312</v>
      </c>
      <c r="E64" s="508">
        <f t="shared" si="0"/>
        <v>42</v>
      </c>
      <c r="F64" s="509"/>
      <c r="G64" s="515"/>
      <c r="H64" s="130"/>
      <c r="I64" s="130"/>
      <c r="J64" s="130"/>
      <c r="K64" s="130"/>
      <c r="L64" s="130"/>
      <c r="M64" s="130"/>
      <c r="N64" s="137"/>
      <c r="O64" s="137"/>
      <c r="P64" s="137"/>
      <c r="Q64" s="137"/>
      <c r="R64" s="137"/>
      <c r="S64" s="137"/>
      <c r="T64" s="137"/>
    </row>
    <row r="65" spans="1:20" s="72" customFormat="1" ht="24" customHeight="1">
      <c r="A65" s="542">
        <v>1</v>
      </c>
      <c r="B65" s="321" t="s">
        <v>92</v>
      </c>
      <c r="C65" s="513">
        <f>SUM(C66:C72)</f>
        <v>270</v>
      </c>
      <c r="D65" s="513">
        <f>SUM(D66:D72)</f>
        <v>312</v>
      </c>
      <c r="E65" s="513">
        <f t="shared" si="0"/>
        <v>42</v>
      </c>
      <c r="F65" s="514"/>
      <c r="G65" s="515"/>
      <c r="H65" s="130"/>
      <c r="I65" s="130"/>
      <c r="J65" s="130"/>
      <c r="K65" s="130"/>
      <c r="L65" s="130"/>
      <c r="M65" s="130"/>
      <c r="N65" s="137"/>
      <c r="O65" s="137"/>
      <c r="P65" s="137"/>
      <c r="Q65" s="137"/>
      <c r="R65" s="137"/>
      <c r="S65" s="137"/>
      <c r="T65" s="137"/>
    </row>
    <row r="66" spans="1:20" s="72" customFormat="1" ht="18.600000000000001" customHeight="1">
      <c r="A66" s="542">
        <v>1.1000000000000001</v>
      </c>
      <c r="B66" s="546" t="s">
        <v>89</v>
      </c>
      <c r="C66" s="512">
        <v>200</v>
      </c>
      <c r="D66" s="513">
        <f>+'Dramakan hosqer'!C73</f>
        <v>110</v>
      </c>
      <c r="E66" s="513">
        <f t="shared" ref="E66:E80" si="2">D66-C66</f>
        <v>-90</v>
      </c>
      <c r="F66" s="514" t="s">
        <v>287</v>
      </c>
      <c r="G66" s="515"/>
      <c r="H66" s="130"/>
      <c r="I66" s="130"/>
      <c r="J66" s="130"/>
      <c r="K66" s="130"/>
      <c r="L66" s="130"/>
      <c r="M66" s="130"/>
      <c r="N66" s="137"/>
      <c r="O66" s="137"/>
      <c r="P66" s="137"/>
      <c r="Q66" s="137"/>
      <c r="R66" s="137"/>
      <c r="S66" s="137"/>
      <c r="T66" s="137"/>
    </row>
    <row r="67" spans="1:20" s="72" customFormat="1" ht="22.8" hidden="1" customHeight="1">
      <c r="A67" s="542">
        <v>1.2</v>
      </c>
      <c r="B67" s="546" t="s">
        <v>90</v>
      </c>
      <c r="C67" s="512"/>
      <c r="D67" s="513">
        <f>+'Dramakan hosqer'!C74</f>
        <v>0</v>
      </c>
      <c r="E67" s="513">
        <f>D67-C67</f>
        <v>0</v>
      </c>
      <c r="F67" s="514"/>
      <c r="G67" s="515"/>
      <c r="H67" s="130"/>
      <c r="I67" s="130"/>
      <c r="J67" s="130"/>
      <c r="K67" s="130"/>
      <c r="L67" s="130"/>
      <c r="M67" s="130"/>
      <c r="N67" s="137"/>
      <c r="O67" s="137"/>
      <c r="P67" s="137"/>
      <c r="Q67" s="137"/>
      <c r="R67" s="137"/>
      <c r="S67" s="137"/>
      <c r="T67" s="137"/>
    </row>
    <row r="68" spans="1:20" s="72" customFormat="1" ht="36" customHeight="1">
      <c r="A68" s="542">
        <v>1.3</v>
      </c>
      <c r="B68" s="546" t="s">
        <v>91</v>
      </c>
      <c r="C68" s="512">
        <v>70</v>
      </c>
      <c r="D68" s="513">
        <f>+'Dramakan hosqer'!C75</f>
        <v>202</v>
      </c>
      <c r="E68" s="513">
        <f t="shared" si="2"/>
        <v>132</v>
      </c>
      <c r="F68" s="514" t="s">
        <v>288</v>
      </c>
      <c r="G68" s="515"/>
      <c r="H68" s="130"/>
      <c r="I68" s="130"/>
      <c r="J68" s="130"/>
      <c r="K68" s="130"/>
      <c r="L68" s="130"/>
      <c r="M68" s="130"/>
      <c r="N68" s="137"/>
      <c r="O68" s="137"/>
      <c r="P68" s="137"/>
      <c r="Q68" s="137"/>
      <c r="R68" s="137"/>
      <c r="S68" s="137"/>
      <c r="T68" s="137"/>
    </row>
    <row r="69" spans="1:20" s="72" customFormat="1" ht="18" hidden="1" customHeight="1">
      <c r="A69" s="542">
        <v>1.4</v>
      </c>
      <c r="B69" s="546" t="s">
        <v>205</v>
      </c>
      <c r="C69" s="512"/>
      <c r="D69" s="513">
        <f>+'Dramakan hosqer'!C76</f>
        <v>0</v>
      </c>
      <c r="E69" s="513">
        <f t="shared" ref="E69" si="3">D69-C69</f>
        <v>0</v>
      </c>
      <c r="F69" s="514"/>
      <c r="G69" s="515"/>
      <c r="H69" s="130"/>
      <c r="I69" s="130"/>
      <c r="J69" s="130"/>
      <c r="K69" s="130"/>
      <c r="L69" s="130"/>
      <c r="M69" s="130"/>
      <c r="N69" s="137"/>
      <c r="O69" s="137"/>
      <c r="P69" s="137"/>
      <c r="Q69" s="137"/>
      <c r="R69" s="137"/>
      <c r="S69" s="137"/>
      <c r="T69" s="137"/>
    </row>
    <row r="70" spans="1:20" s="72" customFormat="1" ht="18" hidden="1" customHeight="1">
      <c r="A70" s="542">
        <v>1.5</v>
      </c>
      <c r="B70" s="546" t="s">
        <v>67</v>
      </c>
      <c r="C70" s="512"/>
      <c r="D70" s="513">
        <f>+'Dramakan hosqer'!C77</f>
        <v>0</v>
      </c>
      <c r="E70" s="513">
        <f t="shared" si="2"/>
        <v>0</v>
      </c>
      <c r="F70" s="514"/>
      <c r="G70" s="515"/>
      <c r="H70" s="130"/>
      <c r="I70" s="130"/>
      <c r="J70" s="130"/>
      <c r="K70" s="130"/>
      <c r="L70" s="130"/>
      <c r="M70" s="130"/>
      <c r="N70" s="137"/>
      <c r="O70" s="137"/>
      <c r="P70" s="137"/>
      <c r="Q70" s="137"/>
      <c r="R70" s="137"/>
      <c r="S70" s="137"/>
      <c r="T70" s="137"/>
    </row>
    <row r="71" spans="1:20" s="72" customFormat="1" ht="18" hidden="1" customHeight="1">
      <c r="A71" s="542">
        <v>1.6</v>
      </c>
      <c r="B71" s="547" t="s">
        <v>68</v>
      </c>
      <c r="C71" s="512"/>
      <c r="D71" s="512">
        <f>+'Dramakan hosqer'!C78</f>
        <v>0</v>
      </c>
      <c r="E71" s="512">
        <f>D71-C71</f>
        <v>0</v>
      </c>
      <c r="F71" s="514"/>
      <c r="G71" s="515"/>
      <c r="H71" s="130"/>
      <c r="I71" s="130"/>
      <c r="J71" s="130"/>
      <c r="K71" s="130"/>
      <c r="L71" s="130"/>
      <c r="M71" s="130"/>
      <c r="N71" s="137"/>
      <c r="O71" s="137"/>
      <c r="P71" s="137"/>
      <c r="Q71" s="137"/>
      <c r="R71" s="137"/>
      <c r="S71" s="137"/>
      <c r="T71" s="137"/>
    </row>
    <row r="72" spans="1:20" s="81" customFormat="1" ht="18" hidden="1" customHeight="1">
      <c r="A72" s="542">
        <v>1.7</v>
      </c>
      <c r="B72" s="547">
        <f>+'Dramakan hosqer'!B79</f>
        <v>0</v>
      </c>
      <c r="C72" s="512"/>
      <c r="D72" s="512">
        <f>+'Dramakan hosqer'!C79</f>
        <v>0</v>
      </c>
      <c r="E72" s="512">
        <f t="shared" ref="E72" si="4">D72-C72</f>
        <v>0</v>
      </c>
      <c r="F72" s="514"/>
      <c r="G72" s="548" t="s">
        <v>206</v>
      </c>
      <c r="H72" s="130"/>
      <c r="I72" s="130"/>
      <c r="J72" s="130"/>
      <c r="K72" s="130"/>
      <c r="L72" s="130"/>
      <c r="M72" s="130"/>
      <c r="N72" s="137"/>
      <c r="O72" s="137"/>
      <c r="P72" s="137"/>
      <c r="Q72" s="137"/>
      <c r="R72" s="137"/>
      <c r="S72" s="137"/>
      <c r="T72" s="137"/>
    </row>
    <row r="73" spans="1:20" s="81" customFormat="1" ht="39.75" hidden="1" customHeight="1">
      <c r="A73" s="542">
        <v>2</v>
      </c>
      <c r="B73" s="546" t="s">
        <v>93</v>
      </c>
      <c r="C73" s="513">
        <f>SUM(C74:C76)</f>
        <v>0</v>
      </c>
      <c r="D73" s="513">
        <f>SUM(D74:D76)</f>
        <v>0</v>
      </c>
      <c r="E73" s="512">
        <f>D73-C73</f>
        <v>0</v>
      </c>
      <c r="F73" s="514"/>
      <c r="G73" s="522"/>
      <c r="H73" s="130"/>
      <c r="I73" s="130"/>
      <c r="J73" s="130"/>
      <c r="K73" s="130"/>
      <c r="L73" s="130"/>
      <c r="M73" s="130"/>
      <c r="N73" s="137"/>
      <c r="O73" s="137"/>
      <c r="P73" s="137"/>
      <c r="Q73" s="137"/>
      <c r="R73" s="137"/>
      <c r="S73" s="137"/>
      <c r="T73" s="137"/>
    </row>
    <row r="74" spans="1:20" s="104" customFormat="1" ht="18.75" hidden="1" customHeight="1">
      <c r="A74" s="542">
        <v>2.1</v>
      </c>
      <c r="B74" s="321" t="s">
        <v>64</v>
      </c>
      <c r="C74" s="512"/>
      <c r="D74" s="513">
        <f>+'Dramakan hosqer'!C81</f>
        <v>0</v>
      </c>
      <c r="E74" s="513">
        <f t="shared" si="2"/>
        <v>0</v>
      </c>
      <c r="F74" s="514"/>
      <c r="G74" s="549"/>
      <c r="H74" s="121"/>
      <c r="I74" s="112"/>
      <c r="J74" s="112"/>
      <c r="K74" s="112"/>
      <c r="L74" s="112"/>
      <c r="M74" s="112"/>
      <c r="N74" s="112"/>
      <c r="O74" s="103"/>
      <c r="P74" s="103"/>
      <c r="Q74" s="103"/>
    </row>
    <row r="75" spans="1:20" s="72" customFormat="1" ht="19.5" hidden="1" customHeight="1">
      <c r="A75" s="542">
        <v>2.2000000000000002</v>
      </c>
      <c r="B75" s="321" t="s">
        <v>63</v>
      </c>
      <c r="C75" s="512"/>
      <c r="D75" s="513">
        <f>+'Dramakan hosqer'!C82</f>
        <v>0</v>
      </c>
      <c r="E75" s="513">
        <f t="shared" si="2"/>
        <v>0</v>
      </c>
      <c r="F75" s="514"/>
      <c r="G75" s="515"/>
      <c r="H75" s="130"/>
      <c r="I75" s="130"/>
      <c r="J75" s="130"/>
      <c r="K75" s="130"/>
      <c r="L75" s="130"/>
      <c r="M75" s="130"/>
      <c r="N75" s="137"/>
      <c r="O75" s="137"/>
      <c r="P75" s="137"/>
      <c r="Q75" s="137"/>
      <c r="R75" s="137"/>
      <c r="S75" s="137"/>
      <c r="T75" s="137"/>
    </row>
    <row r="76" spans="1:20" s="72" customFormat="1" ht="18" hidden="1" customHeight="1">
      <c r="A76" s="542">
        <v>2.2999999999999998</v>
      </c>
      <c r="B76" s="321" t="s">
        <v>52</v>
      </c>
      <c r="C76" s="512"/>
      <c r="D76" s="513">
        <f>+'Dramakan hosqer'!C83</f>
        <v>0</v>
      </c>
      <c r="E76" s="513">
        <f t="shared" si="2"/>
        <v>0</v>
      </c>
      <c r="F76" s="514"/>
      <c r="G76" s="515"/>
      <c r="H76" s="130"/>
      <c r="I76" s="130"/>
      <c r="J76" s="130"/>
      <c r="K76" s="130"/>
      <c r="L76" s="130"/>
      <c r="M76" s="130"/>
      <c r="N76" s="137"/>
      <c r="O76" s="137"/>
      <c r="P76" s="137"/>
      <c r="Q76" s="137"/>
      <c r="R76" s="137"/>
      <c r="S76" s="137"/>
      <c r="T76" s="137"/>
    </row>
    <row r="77" spans="1:20" s="72" customFormat="1" ht="38.25" hidden="1" customHeight="1">
      <c r="A77" s="545" t="s">
        <v>60</v>
      </c>
      <c r="B77" s="506" t="s">
        <v>133</v>
      </c>
      <c r="C77" s="508">
        <f>SUM(C78:C79)</f>
        <v>0</v>
      </c>
      <c r="D77" s="508">
        <f>SUM(D78:D79)</f>
        <v>0</v>
      </c>
      <c r="E77" s="508">
        <f t="shared" si="2"/>
        <v>0</v>
      </c>
      <c r="F77" s="509"/>
      <c r="G77" s="515"/>
      <c r="H77" s="130"/>
      <c r="I77" s="130"/>
      <c r="J77" s="130"/>
      <c r="K77" s="130"/>
      <c r="L77" s="130"/>
      <c r="M77" s="130"/>
      <c r="N77" s="137"/>
      <c r="O77" s="137"/>
      <c r="P77" s="137"/>
      <c r="Q77" s="137"/>
      <c r="R77" s="137"/>
      <c r="S77" s="137"/>
      <c r="T77" s="137"/>
    </row>
    <row r="78" spans="1:20" s="72" customFormat="1" ht="18" hidden="1" customHeight="1">
      <c r="A78" s="542">
        <v>1</v>
      </c>
      <c r="B78" s="524" t="str">
        <f>+'Dramakan hosqer'!B85</f>
        <v>Աշխատավարձի գծով</v>
      </c>
      <c r="C78" s="512"/>
      <c r="D78" s="512">
        <f>+'Dramakan hosqer'!C85</f>
        <v>0</v>
      </c>
      <c r="E78" s="512">
        <f>D78-C78</f>
        <v>0</v>
      </c>
      <c r="F78" s="514"/>
      <c r="G78" s="515"/>
      <c r="H78" s="130"/>
      <c r="I78" s="130"/>
      <c r="J78" s="130"/>
      <c r="K78" s="130"/>
      <c r="L78" s="130"/>
      <c r="M78" s="130"/>
      <c r="N78" s="137"/>
      <c r="O78" s="137"/>
      <c r="P78" s="137"/>
      <c r="Q78" s="137"/>
      <c r="R78" s="137"/>
      <c r="S78" s="137"/>
      <c r="T78" s="137"/>
    </row>
    <row r="79" spans="1:20" s="79" customFormat="1" ht="18" hidden="1" customHeight="1">
      <c r="A79" s="542">
        <v>2</v>
      </c>
      <c r="B79" s="524">
        <f>+'Dramakan hosqer'!B86</f>
        <v>0</v>
      </c>
      <c r="C79" s="512"/>
      <c r="D79" s="512">
        <f>+'Dramakan hosqer'!C86</f>
        <v>0</v>
      </c>
      <c r="E79" s="512">
        <f>D79-C79</f>
        <v>0</v>
      </c>
      <c r="F79" s="514"/>
      <c r="G79" s="522"/>
      <c r="H79" s="115"/>
      <c r="I79" s="115"/>
      <c r="J79" s="115"/>
      <c r="K79" s="115"/>
      <c r="L79" s="115"/>
      <c r="M79" s="115"/>
      <c r="N79" s="110"/>
      <c r="O79" s="110"/>
      <c r="P79" s="110"/>
      <c r="Q79" s="110"/>
      <c r="R79" s="110"/>
      <c r="S79" s="110"/>
      <c r="T79" s="110"/>
    </row>
    <row r="80" spans="1:20" s="40" customFormat="1" ht="43.5" customHeight="1">
      <c r="A80" s="505" t="s">
        <v>40</v>
      </c>
      <c r="B80" s="506" t="s">
        <v>41</v>
      </c>
      <c r="C80" s="508">
        <f>C6+C7-C20</f>
        <v>1473.5000000000073</v>
      </c>
      <c r="D80" s="508">
        <f>D6+D7-D20</f>
        <v>931</v>
      </c>
      <c r="E80" s="508">
        <f t="shared" si="2"/>
        <v>-542.50000000000728</v>
      </c>
      <c r="F80" s="509"/>
      <c r="G80" s="550"/>
      <c r="H80" s="133"/>
      <c r="I80" s="133"/>
      <c r="J80" s="133"/>
      <c r="K80" s="133"/>
      <c r="L80" s="133"/>
      <c r="M80" s="133"/>
      <c r="N80" s="139"/>
      <c r="O80" s="139"/>
      <c r="P80" s="139"/>
      <c r="Q80" s="139"/>
      <c r="R80" s="139"/>
      <c r="S80" s="139"/>
      <c r="T80" s="139"/>
    </row>
    <row r="81" spans="1:20" s="22" customFormat="1" ht="46.5" customHeight="1">
      <c r="A81" s="37"/>
      <c r="B81" s="20"/>
      <c r="C81" s="588"/>
      <c r="D81" s="588"/>
      <c r="E81" s="588"/>
      <c r="F81" s="589"/>
      <c r="G81" s="141"/>
      <c r="H81" s="127"/>
      <c r="I81" s="127"/>
      <c r="J81" s="127"/>
      <c r="K81" s="127"/>
      <c r="L81" s="127"/>
      <c r="M81" s="127"/>
      <c r="N81" s="135"/>
      <c r="O81" s="135"/>
      <c r="P81" s="135"/>
      <c r="Q81" s="135"/>
      <c r="R81" s="135"/>
      <c r="S81" s="135"/>
      <c r="T81" s="135"/>
    </row>
    <row r="82" spans="1:20" s="22" customFormat="1" ht="25.5" customHeight="1">
      <c r="B82" s="18" t="s">
        <v>2</v>
      </c>
      <c r="C82" s="555"/>
      <c r="D82" s="606" t="str">
        <f>+'Ekamut-caxs'!C71</f>
        <v>Ա.Ղազարյան</v>
      </c>
      <c r="E82" s="607"/>
      <c r="F82" s="590"/>
      <c r="G82" s="141"/>
      <c r="H82" s="127"/>
      <c r="I82" s="127"/>
      <c r="J82" s="127"/>
      <c r="K82" s="127"/>
      <c r="L82" s="127"/>
      <c r="M82" s="127"/>
      <c r="N82" s="135"/>
      <c r="O82" s="135"/>
      <c r="P82" s="135"/>
      <c r="Q82" s="135"/>
      <c r="R82" s="135"/>
      <c r="S82" s="135"/>
      <c r="T82" s="135"/>
    </row>
    <row r="83" spans="1:20" ht="13.5" customHeight="1">
      <c r="A83" s="22"/>
      <c r="B83" s="22" t="s">
        <v>4</v>
      </c>
      <c r="C83" s="496"/>
      <c r="D83" s="605" t="s">
        <v>97</v>
      </c>
      <c r="E83" s="605"/>
      <c r="F83" s="591"/>
    </row>
    <row r="84" spans="1:20" s="19" customFormat="1" ht="22.5" customHeight="1">
      <c r="A84" s="20"/>
      <c r="B84" s="40" t="s">
        <v>6</v>
      </c>
      <c r="C84" s="555"/>
      <c r="D84" s="607" t="str">
        <f>+'Ekamut-caxs'!C73</f>
        <v>Ս.Ավալյան</v>
      </c>
      <c r="E84" s="607"/>
      <c r="F84" s="590"/>
      <c r="G84" s="140"/>
      <c r="H84" s="126"/>
      <c r="I84" s="126"/>
      <c r="J84" s="126"/>
      <c r="K84" s="126"/>
      <c r="L84" s="126"/>
      <c r="M84" s="126"/>
      <c r="N84" s="134"/>
      <c r="O84" s="134"/>
      <c r="P84" s="134"/>
      <c r="Q84" s="134"/>
      <c r="R84" s="134"/>
      <c r="S84" s="134"/>
      <c r="T84" s="134"/>
    </row>
    <row r="85" spans="1:20" s="19" customFormat="1" ht="12" customHeight="1">
      <c r="A85" s="20"/>
      <c r="B85" s="20"/>
      <c r="C85" s="555"/>
      <c r="D85" s="605" t="s">
        <v>97</v>
      </c>
      <c r="E85" s="605"/>
      <c r="F85" s="591"/>
      <c r="G85" s="140"/>
      <c r="H85" s="126"/>
      <c r="I85" s="126"/>
      <c r="J85" s="126"/>
      <c r="K85" s="126"/>
      <c r="L85" s="126"/>
      <c r="M85" s="126"/>
      <c r="N85" s="134"/>
      <c r="O85" s="134"/>
      <c r="P85" s="134"/>
      <c r="Q85" s="134"/>
      <c r="R85" s="134"/>
      <c r="S85" s="134"/>
      <c r="T85" s="134"/>
    </row>
    <row r="86" spans="1:20" s="19" customFormat="1">
      <c r="A86" s="20"/>
      <c r="B86" s="174" t="s">
        <v>1</v>
      </c>
      <c r="C86" s="555"/>
      <c r="D86" s="555"/>
      <c r="E86" s="555"/>
      <c r="F86" s="592"/>
      <c r="G86" s="140"/>
      <c r="H86" s="126"/>
      <c r="I86" s="126"/>
      <c r="J86" s="126"/>
      <c r="K86" s="126"/>
      <c r="L86" s="126"/>
      <c r="M86" s="126"/>
      <c r="N86" s="134"/>
      <c r="O86" s="134"/>
      <c r="P86" s="134"/>
      <c r="Q86" s="134"/>
      <c r="R86" s="134"/>
      <c r="S86" s="134"/>
      <c r="T86" s="134"/>
    </row>
    <row r="87" spans="1:20" s="19" customFormat="1">
      <c r="C87" s="551"/>
      <c r="D87" s="551"/>
      <c r="E87" s="551"/>
      <c r="F87" s="553"/>
      <c r="G87" s="140"/>
      <c r="H87" s="126"/>
      <c r="I87" s="126"/>
      <c r="J87" s="126"/>
      <c r="K87" s="126"/>
      <c r="L87" s="126"/>
      <c r="M87" s="126"/>
      <c r="N87" s="134"/>
      <c r="O87" s="134"/>
      <c r="P87" s="134"/>
      <c r="Q87" s="134"/>
      <c r="R87" s="134"/>
      <c r="S87" s="134"/>
      <c r="T87" s="134"/>
    </row>
    <row r="88" spans="1:20" s="19" customFormat="1">
      <c r="C88" s="551"/>
      <c r="D88" s="551"/>
      <c r="E88" s="551"/>
      <c r="F88" s="553"/>
      <c r="G88" s="140"/>
      <c r="H88" s="126"/>
      <c r="I88" s="126"/>
      <c r="J88" s="126"/>
      <c r="K88" s="126"/>
      <c r="L88" s="126"/>
      <c r="M88" s="126"/>
      <c r="N88" s="134"/>
      <c r="O88" s="134"/>
      <c r="P88" s="134"/>
      <c r="Q88" s="134"/>
      <c r="R88" s="134"/>
      <c r="S88" s="134"/>
      <c r="T88" s="134"/>
    </row>
    <row r="89" spans="1:20" s="19" customFormat="1">
      <c r="C89" s="551"/>
      <c r="D89" s="551"/>
      <c r="E89" s="551"/>
      <c r="F89" s="553"/>
      <c r="G89" s="140"/>
      <c r="H89" s="126"/>
      <c r="I89" s="126"/>
      <c r="J89" s="126"/>
      <c r="K89" s="126"/>
      <c r="L89" s="126"/>
      <c r="M89" s="126"/>
      <c r="N89" s="134"/>
      <c r="O89" s="134"/>
      <c r="P89" s="134"/>
      <c r="Q89" s="134"/>
      <c r="R89" s="134"/>
      <c r="S89" s="134"/>
      <c r="T89" s="134"/>
    </row>
    <row r="90" spans="1:20" s="19" customFormat="1">
      <c r="C90" s="551"/>
      <c r="D90" s="551"/>
      <c r="E90" s="551"/>
      <c r="F90" s="553"/>
      <c r="G90" s="140"/>
      <c r="H90" s="126"/>
      <c r="I90" s="126"/>
      <c r="J90" s="126"/>
      <c r="K90" s="126"/>
      <c r="L90" s="126"/>
      <c r="M90" s="126"/>
      <c r="N90" s="134"/>
      <c r="O90" s="134"/>
      <c r="P90" s="134"/>
      <c r="Q90" s="134"/>
      <c r="R90" s="134"/>
      <c r="S90" s="134"/>
      <c r="T90" s="134"/>
    </row>
    <row r="91" spans="1:20" s="19" customFormat="1">
      <c r="C91" s="551"/>
      <c r="D91" s="551"/>
      <c r="E91" s="551"/>
      <c r="F91" s="553"/>
      <c r="G91" s="140"/>
      <c r="H91" s="126"/>
      <c r="I91" s="126"/>
      <c r="J91" s="126"/>
      <c r="K91" s="126"/>
      <c r="L91" s="126"/>
      <c r="M91" s="126"/>
      <c r="N91" s="134"/>
      <c r="O91" s="134"/>
      <c r="P91" s="134"/>
      <c r="Q91" s="134"/>
      <c r="R91" s="134"/>
      <c r="S91" s="134"/>
      <c r="T91" s="134"/>
    </row>
    <row r="92" spans="1:20" s="19" customFormat="1">
      <c r="C92" s="551"/>
      <c r="D92" s="551"/>
      <c r="E92" s="551"/>
      <c r="F92" s="553"/>
      <c r="G92" s="140"/>
      <c r="H92" s="126"/>
      <c r="I92" s="126"/>
      <c r="J92" s="126"/>
      <c r="K92" s="126"/>
      <c r="L92" s="126"/>
      <c r="M92" s="126"/>
      <c r="N92" s="134"/>
      <c r="O92" s="134"/>
      <c r="P92" s="134"/>
      <c r="Q92" s="134"/>
      <c r="R92" s="134"/>
      <c r="S92" s="134"/>
      <c r="T92" s="134"/>
    </row>
    <row r="93" spans="1:20" s="19" customFormat="1">
      <c r="C93" s="551"/>
      <c r="D93" s="551"/>
      <c r="E93" s="551"/>
      <c r="F93" s="553"/>
      <c r="G93" s="140"/>
      <c r="H93" s="126"/>
      <c r="I93" s="126"/>
      <c r="J93" s="126"/>
      <c r="K93" s="126"/>
      <c r="L93" s="126"/>
      <c r="M93" s="126"/>
      <c r="N93" s="134"/>
      <c r="O93" s="134"/>
      <c r="P93" s="134"/>
      <c r="Q93" s="134"/>
      <c r="R93" s="134"/>
      <c r="S93" s="134"/>
      <c r="T93" s="134"/>
    </row>
    <row r="94" spans="1:20" s="19" customFormat="1">
      <c r="C94" s="551"/>
      <c r="D94" s="551"/>
      <c r="E94" s="551"/>
      <c r="F94" s="553"/>
      <c r="G94" s="140"/>
      <c r="H94" s="126"/>
      <c r="I94" s="126"/>
      <c r="J94" s="126"/>
      <c r="K94" s="126"/>
      <c r="L94" s="126"/>
      <c r="M94" s="126"/>
      <c r="N94" s="134"/>
      <c r="O94" s="134"/>
      <c r="P94" s="134"/>
      <c r="Q94" s="134"/>
      <c r="R94" s="134"/>
      <c r="S94" s="134"/>
      <c r="T94" s="134"/>
    </row>
    <row r="95" spans="1:20" s="19" customFormat="1">
      <c r="C95" s="551"/>
      <c r="D95" s="551"/>
      <c r="E95" s="551"/>
      <c r="F95" s="553"/>
      <c r="G95" s="140"/>
      <c r="H95" s="126"/>
      <c r="I95" s="126"/>
      <c r="J95" s="126"/>
      <c r="K95" s="126"/>
      <c r="L95" s="126"/>
      <c r="M95" s="126"/>
      <c r="N95" s="134"/>
      <c r="O95" s="134"/>
      <c r="P95" s="134"/>
      <c r="Q95" s="134"/>
      <c r="R95" s="134"/>
      <c r="S95" s="134"/>
      <c r="T95" s="134"/>
    </row>
    <row r="96" spans="1:20" s="19" customFormat="1">
      <c r="C96" s="551"/>
      <c r="D96" s="551"/>
      <c r="E96" s="551"/>
      <c r="F96" s="553"/>
      <c r="G96" s="140"/>
      <c r="H96" s="126"/>
      <c r="I96" s="126"/>
      <c r="J96" s="126"/>
      <c r="K96" s="126"/>
      <c r="L96" s="126"/>
      <c r="M96" s="126"/>
      <c r="N96" s="134"/>
      <c r="O96" s="134"/>
      <c r="P96" s="134"/>
      <c r="Q96" s="134"/>
      <c r="R96" s="134"/>
      <c r="S96" s="134"/>
      <c r="T96" s="134"/>
    </row>
    <row r="97" spans="3:20" s="19" customFormat="1">
      <c r="C97" s="551"/>
      <c r="D97" s="551"/>
      <c r="E97" s="551"/>
      <c r="F97" s="553"/>
      <c r="G97" s="140"/>
      <c r="H97" s="126"/>
      <c r="I97" s="126"/>
      <c r="J97" s="126"/>
      <c r="K97" s="126"/>
      <c r="L97" s="126"/>
      <c r="M97" s="126"/>
      <c r="N97" s="134"/>
      <c r="O97" s="134"/>
      <c r="P97" s="134"/>
      <c r="Q97" s="134"/>
      <c r="R97" s="134"/>
      <c r="S97" s="134"/>
      <c r="T97" s="134"/>
    </row>
    <row r="98" spans="3:20" s="19" customFormat="1">
      <c r="C98" s="551"/>
      <c r="D98" s="551"/>
      <c r="E98" s="551"/>
      <c r="F98" s="553"/>
      <c r="G98" s="140"/>
      <c r="H98" s="126"/>
      <c r="I98" s="126"/>
      <c r="J98" s="126"/>
      <c r="K98" s="126"/>
      <c r="L98" s="126"/>
      <c r="M98" s="126"/>
      <c r="N98" s="134"/>
      <c r="O98" s="134"/>
      <c r="P98" s="134"/>
      <c r="Q98" s="134"/>
      <c r="R98" s="134"/>
      <c r="S98" s="134"/>
      <c r="T98" s="134"/>
    </row>
    <row r="99" spans="3:20" s="19" customFormat="1">
      <c r="C99" s="551"/>
      <c r="D99" s="551"/>
      <c r="E99" s="551"/>
      <c r="F99" s="553"/>
      <c r="G99" s="140"/>
      <c r="H99" s="126"/>
      <c r="I99" s="126"/>
      <c r="J99" s="126"/>
      <c r="K99" s="126"/>
      <c r="L99" s="126"/>
      <c r="M99" s="126"/>
      <c r="N99" s="134"/>
      <c r="O99" s="134"/>
      <c r="P99" s="134"/>
      <c r="Q99" s="134"/>
      <c r="R99" s="134"/>
      <c r="S99" s="134"/>
      <c r="T99" s="134"/>
    </row>
    <row r="100" spans="3:20" s="19" customFormat="1">
      <c r="C100" s="551"/>
      <c r="D100" s="551"/>
      <c r="E100" s="551"/>
      <c r="F100" s="553"/>
      <c r="G100" s="140"/>
      <c r="H100" s="126"/>
      <c r="I100" s="126"/>
      <c r="J100" s="126"/>
      <c r="K100" s="126"/>
      <c r="L100" s="126"/>
      <c r="M100" s="126"/>
      <c r="N100" s="134"/>
      <c r="O100" s="134"/>
      <c r="P100" s="134"/>
      <c r="Q100" s="134"/>
      <c r="R100" s="134"/>
      <c r="S100" s="134"/>
      <c r="T100" s="134"/>
    </row>
    <row r="101" spans="3:20" s="19" customFormat="1">
      <c r="C101" s="551"/>
      <c r="D101" s="551"/>
      <c r="E101" s="551"/>
      <c r="F101" s="553"/>
      <c r="G101" s="140"/>
      <c r="H101" s="126"/>
      <c r="I101" s="126"/>
      <c r="J101" s="126"/>
      <c r="K101" s="126"/>
      <c r="L101" s="126"/>
      <c r="M101" s="126"/>
      <c r="N101" s="134"/>
      <c r="O101" s="134"/>
      <c r="P101" s="134"/>
      <c r="Q101" s="134"/>
      <c r="R101" s="134"/>
      <c r="S101" s="134"/>
      <c r="T101" s="134"/>
    </row>
    <row r="102" spans="3:20" s="19" customFormat="1">
      <c r="C102" s="551"/>
      <c r="D102" s="551"/>
      <c r="E102" s="551"/>
      <c r="F102" s="553"/>
      <c r="G102" s="140"/>
      <c r="H102" s="126"/>
      <c r="I102" s="126"/>
      <c r="J102" s="126"/>
      <c r="K102" s="126"/>
      <c r="L102" s="126"/>
      <c r="M102" s="126"/>
      <c r="N102" s="134"/>
      <c r="O102" s="134"/>
      <c r="P102" s="134"/>
      <c r="Q102" s="134"/>
      <c r="R102" s="134"/>
      <c r="S102" s="134"/>
      <c r="T102" s="134"/>
    </row>
    <row r="103" spans="3:20" s="19" customFormat="1">
      <c r="C103" s="551"/>
      <c r="D103" s="551"/>
      <c r="E103" s="551"/>
      <c r="F103" s="553"/>
      <c r="G103" s="140"/>
      <c r="H103" s="126"/>
      <c r="I103" s="126"/>
      <c r="J103" s="126"/>
      <c r="K103" s="126"/>
      <c r="L103" s="126"/>
      <c r="M103" s="126"/>
      <c r="N103" s="134"/>
      <c r="O103" s="134"/>
      <c r="P103" s="134"/>
      <c r="Q103" s="134"/>
      <c r="R103" s="134"/>
      <c r="S103" s="134"/>
      <c r="T103" s="134"/>
    </row>
    <row r="104" spans="3:20" s="19" customFormat="1">
      <c r="C104" s="551"/>
      <c r="D104" s="551"/>
      <c r="E104" s="551"/>
      <c r="F104" s="553"/>
      <c r="G104" s="140"/>
      <c r="H104" s="126"/>
      <c r="I104" s="126"/>
      <c r="J104" s="126"/>
      <c r="K104" s="126"/>
      <c r="L104" s="126"/>
      <c r="M104" s="126"/>
      <c r="N104" s="134"/>
      <c r="O104" s="134"/>
      <c r="P104" s="134"/>
      <c r="Q104" s="134"/>
      <c r="R104" s="134"/>
      <c r="S104" s="134"/>
      <c r="T104" s="134"/>
    </row>
    <row r="105" spans="3:20" s="19" customFormat="1">
      <c r="C105" s="551"/>
      <c r="D105" s="551"/>
      <c r="E105" s="551"/>
      <c r="F105" s="553"/>
      <c r="G105" s="140"/>
      <c r="H105" s="126"/>
      <c r="I105" s="126"/>
      <c r="J105" s="126"/>
      <c r="K105" s="126"/>
      <c r="L105" s="126"/>
      <c r="M105" s="126"/>
      <c r="N105" s="134"/>
      <c r="O105" s="134"/>
      <c r="P105" s="134"/>
      <c r="Q105" s="134"/>
      <c r="R105" s="134"/>
      <c r="S105" s="134"/>
      <c r="T105" s="134"/>
    </row>
    <row r="106" spans="3:20" s="19" customFormat="1">
      <c r="C106" s="551"/>
      <c r="D106" s="551"/>
      <c r="E106" s="551"/>
      <c r="F106" s="553"/>
      <c r="G106" s="140"/>
      <c r="H106" s="126"/>
      <c r="I106" s="126"/>
      <c r="J106" s="126"/>
      <c r="K106" s="126"/>
      <c r="L106" s="126"/>
      <c r="M106" s="126"/>
      <c r="N106" s="134"/>
      <c r="O106" s="134"/>
      <c r="P106" s="134"/>
      <c r="Q106" s="134"/>
      <c r="R106" s="134"/>
      <c r="S106" s="134"/>
      <c r="T106" s="134"/>
    </row>
    <row r="107" spans="3:20" s="19" customFormat="1">
      <c r="C107" s="551"/>
      <c r="D107" s="551"/>
      <c r="E107" s="551"/>
      <c r="F107" s="553"/>
      <c r="G107" s="140"/>
      <c r="H107" s="126"/>
      <c r="I107" s="126"/>
      <c r="J107" s="126"/>
      <c r="K107" s="126"/>
      <c r="L107" s="126"/>
      <c r="M107" s="126"/>
      <c r="N107" s="134"/>
      <c r="O107" s="134"/>
      <c r="P107" s="134"/>
      <c r="Q107" s="134"/>
      <c r="R107" s="134"/>
      <c r="S107" s="134"/>
      <c r="T107" s="134"/>
    </row>
    <row r="108" spans="3:20" s="19" customFormat="1">
      <c r="C108" s="551"/>
      <c r="D108" s="551"/>
      <c r="E108" s="551"/>
      <c r="F108" s="553"/>
      <c r="G108" s="140"/>
      <c r="H108" s="126"/>
      <c r="I108" s="126"/>
      <c r="J108" s="126"/>
      <c r="K108" s="126"/>
      <c r="L108" s="126"/>
      <c r="M108" s="126"/>
      <c r="N108" s="134"/>
      <c r="O108" s="134"/>
      <c r="P108" s="134"/>
      <c r="Q108" s="134"/>
      <c r="R108" s="134"/>
      <c r="S108" s="134"/>
      <c r="T108" s="134"/>
    </row>
    <row r="109" spans="3:20" s="19" customFormat="1">
      <c r="C109" s="551"/>
      <c r="D109" s="551"/>
      <c r="E109" s="551"/>
      <c r="F109" s="553"/>
      <c r="G109" s="140"/>
      <c r="H109" s="126"/>
      <c r="I109" s="126"/>
      <c r="J109" s="126"/>
      <c r="K109" s="126"/>
      <c r="L109" s="126"/>
      <c r="M109" s="126"/>
      <c r="N109" s="134"/>
      <c r="O109" s="134"/>
      <c r="P109" s="134"/>
      <c r="Q109" s="134"/>
      <c r="R109" s="134"/>
      <c r="S109" s="134"/>
      <c r="T109" s="134"/>
    </row>
    <row r="110" spans="3:20" s="19" customFormat="1">
      <c r="C110" s="551"/>
      <c r="D110" s="551"/>
      <c r="E110" s="551"/>
      <c r="F110" s="553"/>
      <c r="G110" s="140"/>
      <c r="H110" s="126"/>
      <c r="I110" s="126"/>
      <c r="J110" s="126"/>
      <c r="K110" s="126"/>
      <c r="L110" s="126"/>
      <c r="M110" s="126"/>
      <c r="N110" s="134"/>
      <c r="O110" s="134"/>
      <c r="P110" s="134"/>
      <c r="Q110" s="134"/>
      <c r="R110" s="134"/>
      <c r="S110" s="134"/>
      <c r="T110" s="134"/>
    </row>
    <row r="111" spans="3:20" s="19" customFormat="1">
      <c r="C111" s="551"/>
      <c r="D111" s="551"/>
      <c r="E111" s="551"/>
      <c r="F111" s="553"/>
      <c r="G111" s="140"/>
      <c r="H111" s="126"/>
      <c r="I111" s="126"/>
      <c r="J111" s="126"/>
      <c r="K111" s="126"/>
      <c r="L111" s="126"/>
      <c r="M111" s="126"/>
      <c r="N111" s="134"/>
      <c r="O111" s="134"/>
      <c r="P111" s="134"/>
      <c r="Q111" s="134"/>
      <c r="R111" s="134"/>
      <c r="S111" s="134"/>
      <c r="T111" s="134"/>
    </row>
    <row r="112" spans="3:20" s="19" customFormat="1">
      <c r="C112" s="551"/>
      <c r="D112" s="551"/>
      <c r="E112" s="551"/>
      <c r="F112" s="553"/>
      <c r="G112" s="140"/>
      <c r="H112" s="126"/>
      <c r="I112" s="126"/>
      <c r="J112" s="126"/>
      <c r="K112" s="126"/>
      <c r="L112" s="126"/>
      <c r="M112" s="126"/>
      <c r="N112" s="134"/>
      <c r="O112" s="134"/>
      <c r="P112" s="134"/>
      <c r="Q112" s="134"/>
      <c r="R112" s="134"/>
      <c r="S112" s="134"/>
      <c r="T112" s="134"/>
    </row>
    <row r="113" spans="3:20" s="19" customFormat="1">
      <c r="C113" s="551"/>
      <c r="D113" s="551"/>
      <c r="E113" s="551"/>
      <c r="F113" s="553"/>
      <c r="G113" s="140"/>
      <c r="H113" s="126"/>
      <c r="I113" s="126"/>
      <c r="J113" s="126"/>
      <c r="K113" s="126"/>
      <c r="L113" s="126"/>
      <c r="M113" s="126"/>
      <c r="N113" s="134"/>
      <c r="O113" s="134"/>
      <c r="P113" s="134"/>
      <c r="Q113" s="134"/>
      <c r="R113" s="134"/>
      <c r="S113" s="134"/>
      <c r="T113" s="134"/>
    </row>
    <row r="114" spans="3:20" s="19" customFormat="1">
      <c r="C114" s="551"/>
      <c r="D114" s="551"/>
      <c r="E114" s="551"/>
      <c r="F114" s="553"/>
      <c r="G114" s="140"/>
      <c r="H114" s="126"/>
      <c r="I114" s="126"/>
      <c r="J114" s="126"/>
      <c r="K114" s="126"/>
      <c r="L114" s="126"/>
      <c r="M114" s="126"/>
      <c r="N114" s="134"/>
      <c r="O114" s="134"/>
      <c r="P114" s="134"/>
      <c r="Q114" s="134"/>
      <c r="R114" s="134"/>
      <c r="S114" s="134"/>
      <c r="T114" s="134"/>
    </row>
    <row r="115" spans="3:20" s="19" customFormat="1">
      <c r="C115" s="551"/>
      <c r="D115" s="551"/>
      <c r="E115" s="551"/>
      <c r="F115" s="553"/>
      <c r="G115" s="140"/>
      <c r="H115" s="126"/>
      <c r="I115" s="126"/>
      <c r="J115" s="126"/>
      <c r="K115" s="126"/>
      <c r="L115" s="126"/>
      <c r="M115" s="126"/>
      <c r="N115" s="134"/>
      <c r="O115" s="134"/>
      <c r="P115" s="134"/>
      <c r="Q115" s="134"/>
      <c r="R115" s="134"/>
      <c r="S115" s="134"/>
      <c r="T115" s="134"/>
    </row>
    <row r="116" spans="3:20" s="19" customFormat="1">
      <c r="C116" s="551"/>
      <c r="D116" s="551"/>
      <c r="E116" s="551"/>
      <c r="F116" s="553"/>
      <c r="G116" s="140"/>
      <c r="H116" s="126"/>
      <c r="I116" s="126"/>
      <c r="J116" s="126"/>
      <c r="K116" s="126"/>
      <c r="L116" s="126"/>
      <c r="M116" s="126"/>
      <c r="N116" s="134"/>
      <c r="O116" s="134"/>
      <c r="P116" s="134"/>
      <c r="Q116" s="134"/>
      <c r="R116" s="134"/>
      <c r="S116" s="134"/>
      <c r="T116" s="134"/>
    </row>
    <row r="117" spans="3:20" s="19" customFormat="1">
      <c r="C117" s="551"/>
      <c r="D117" s="551"/>
      <c r="E117" s="551"/>
      <c r="F117" s="553"/>
      <c r="G117" s="140"/>
      <c r="H117" s="126"/>
      <c r="I117" s="126"/>
      <c r="J117" s="126"/>
      <c r="K117" s="126"/>
      <c r="L117" s="126"/>
      <c r="M117" s="126"/>
      <c r="N117" s="134"/>
      <c r="O117" s="134"/>
      <c r="P117" s="134"/>
      <c r="Q117" s="134"/>
      <c r="R117" s="134"/>
      <c r="S117" s="134"/>
      <c r="T117" s="134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5" workbookViewId="0">
      <selection activeCell="D71" sqref="D71"/>
    </sheetView>
  </sheetViews>
  <sheetFormatPr defaultColWidth="9.109375" defaultRowHeight="15"/>
  <cols>
    <col min="1" max="1" width="4.88671875" style="143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9" bestFit="1" customWidth="1"/>
    <col min="7" max="22" width="9.109375" style="19"/>
    <col min="23" max="16384" width="9.109375" style="1"/>
  </cols>
  <sheetData>
    <row r="1" spans="1:22" s="223" customFormat="1" ht="22.5" customHeight="1">
      <c r="A1" s="614" t="s">
        <v>71</v>
      </c>
      <c r="B1" s="614"/>
      <c r="C1" s="614"/>
      <c r="D1" s="614"/>
      <c r="E1" s="614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</row>
    <row r="2" spans="1:22" s="224" customFormat="1" ht="33" customHeight="1">
      <c r="A2" s="615" t="str">
        <f>+'Ekamut-caxs'!A8:D8</f>
        <v xml:space="preserve">«Երևանի Շենգավիթ վարչական շրջանի Կորյուն Նիկողոսյանի անվան մանկապատանեկան արվեստի կենտրոն» ՀՈԱԿ-ի </v>
      </c>
      <c r="B2" s="616"/>
      <c r="C2" s="616"/>
      <c r="D2" s="616"/>
      <c r="E2" s="616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224" customFormat="1" ht="24" customHeight="1">
      <c r="A3" s="617" t="s">
        <v>138</v>
      </c>
      <c r="B3" s="617"/>
      <c r="C3" s="617"/>
      <c r="D3" s="617"/>
      <c r="E3" s="617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28" customFormat="1" ht="16.5" customHeight="1">
      <c r="A4" s="618" t="s">
        <v>240</v>
      </c>
      <c r="B4" s="618"/>
      <c r="C4" s="618"/>
      <c r="D4" s="618"/>
      <c r="E4" s="618"/>
      <c r="F4" s="225"/>
      <c r="G4" s="226"/>
      <c r="H4" s="226"/>
      <c r="I4" s="226"/>
      <c r="J4" s="226"/>
      <c r="K4" s="226"/>
      <c r="L4" s="226"/>
      <c r="M4" s="227"/>
      <c r="N4" s="227"/>
      <c r="O4" s="227"/>
      <c r="P4" s="227"/>
      <c r="Q4" s="227"/>
      <c r="R4" s="227"/>
      <c r="S4" s="227"/>
      <c r="T4" s="227"/>
      <c r="U4" s="227"/>
      <c r="V4" s="227"/>
    </row>
    <row r="5" spans="1:22" ht="13.5" customHeight="1">
      <c r="A5" s="229"/>
      <c r="B5" s="230"/>
      <c r="C5" s="230"/>
      <c r="D5" s="231"/>
      <c r="E5" s="231" t="s">
        <v>129</v>
      </c>
    </row>
    <row r="6" spans="1:22" s="236" customFormat="1" ht="56.25" customHeight="1">
      <c r="A6" s="232" t="s">
        <v>3</v>
      </c>
      <c r="B6" s="233" t="s">
        <v>139</v>
      </c>
      <c r="C6" s="232" t="s">
        <v>140</v>
      </c>
      <c r="D6" s="232" t="s">
        <v>141</v>
      </c>
      <c r="E6" s="234" t="s">
        <v>142</v>
      </c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</row>
    <row r="7" spans="1:22" s="144" customFormat="1" ht="21.75" customHeight="1">
      <c r="A7" s="609" t="s">
        <v>143</v>
      </c>
      <c r="B7" s="610"/>
      <c r="C7" s="610"/>
      <c r="D7" s="263"/>
      <c r="E7" s="263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7" customFormat="1" ht="21.75" customHeight="1">
      <c r="A8" s="237">
        <v>1</v>
      </c>
      <c r="B8" s="238" t="s">
        <v>144</v>
      </c>
      <c r="C8" s="237"/>
      <c r="D8" s="239">
        <f>SUM(D9:D29)</f>
        <v>149.69999999999999</v>
      </c>
      <c r="E8" s="240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41">
        <v>1.1000000000000001</v>
      </c>
      <c r="B9" s="242" t="s">
        <v>145</v>
      </c>
      <c r="C9" s="241" t="s">
        <v>146</v>
      </c>
      <c r="D9" s="29"/>
      <c r="E9" s="29"/>
    </row>
    <row r="10" spans="1:22" ht="27" customHeight="1">
      <c r="A10" s="241">
        <v>1.2</v>
      </c>
      <c r="B10" s="242" t="s">
        <v>147</v>
      </c>
      <c r="C10" s="241" t="s">
        <v>148</v>
      </c>
      <c r="D10" s="29"/>
      <c r="E10" s="29"/>
    </row>
    <row r="11" spans="1:22" ht="27" customHeight="1">
      <c r="A11" s="241">
        <v>1.3</v>
      </c>
      <c r="B11" s="242" t="s">
        <v>149</v>
      </c>
      <c r="C11" s="241" t="s">
        <v>150</v>
      </c>
      <c r="D11" s="29"/>
      <c r="E11" s="29"/>
    </row>
    <row r="12" spans="1:22" ht="27" customHeight="1">
      <c r="A12" s="241">
        <v>1.4</v>
      </c>
      <c r="B12" s="243" t="s">
        <v>151</v>
      </c>
      <c r="C12" s="244" t="s">
        <v>152</v>
      </c>
      <c r="D12" s="29"/>
      <c r="E12" s="29"/>
    </row>
    <row r="13" spans="1:22" ht="27" customHeight="1">
      <c r="A13" s="241">
        <v>1.5</v>
      </c>
      <c r="B13" s="243"/>
      <c r="C13" s="241" t="s">
        <v>153</v>
      </c>
      <c r="D13" s="29"/>
      <c r="E13" s="29"/>
    </row>
    <row r="14" spans="1:22" ht="18" customHeight="1">
      <c r="A14" s="241">
        <v>1.6</v>
      </c>
      <c r="B14" s="242" t="s">
        <v>212</v>
      </c>
      <c r="C14" s="241" t="s">
        <v>154</v>
      </c>
      <c r="D14" s="29"/>
      <c r="E14" s="29"/>
    </row>
    <row r="15" spans="1:22" ht="33.75" customHeight="1">
      <c r="A15" s="241">
        <v>1.7</v>
      </c>
      <c r="B15" s="243"/>
      <c r="C15" s="241" t="s">
        <v>177</v>
      </c>
      <c r="D15" s="29"/>
      <c r="E15" s="29"/>
    </row>
    <row r="16" spans="1:22" ht="22.5" customHeight="1">
      <c r="A16" s="241">
        <v>1.8</v>
      </c>
      <c r="B16" s="243"/>
      <c r="C16" s="245" t="s">
        <v>176</v>
      </c>
      <c r="D16" s="29"/>
      <c r="E16" s="29"/>
    </row>
    <row r="17" spans="1:22" ht="18" customHeight="1">
      <c r="A17" s="241">
        <v>1.9</v>
      </c>
      <c r="B17" s="243"/>
      <c r="C17" s="245"/>
      <c r="D17" s="29"/>
      <c r="E17" s="29"/>
    </row>
    <row r="18" spans="1:22" ht="18" customHeight="1">
      <c r="A18" s="246">
        <v>2</v>
      </c>
      <c r="B18" s="243"/>
      <c r="C18" s="245"/>
      <c r="D18" s="29"/>
      <c r="E18" s="29"/>
    </row>
    <row r="19" spans="1:22" ht="18" customHeight="1">
      <c r="A19" s="241">
        <v>2.1</v>
      </c>
      <c r="B19" s="243"/>
      <c r="C19" s="245"/>
      <c r="D19" s="29"/>
      <c r="E19" s="29"/>
    </row>
    <row r="20" spans="1:22" ht="18" customHeight="1">
      <c r="A20" s="241">
        <v>2.2000000000000002</v>
      </c>
      <c r="B20" s="243"/>
      <c r="C20" s="245"/>
      <c r="D20" s="29"/>
      <c r="E20" s="29"/>
    </row>
    <row r="21" spans="1:22" ht="18" customHeight="1">
      <c r="A21" s="241">
        <v>2.2999999999999998</v>
      </c>
      <c r="B21" s="243"/>
      <c r="C21" s="245"/>
      <c r="D21" s="29"/>
      <c r="E21" s="29"/>
    </row>
    <row r="22" spans="1:22" ht="27.75" customHeight="1">
      <c r="A22" s="241">
        <v>2.4</v>
      </c>
      <c r="B22" s="243"/>
      <c r="C22" s="245"/>
      <c r="D22" s="29"/>
      <c r="E22" s="29"/>
    </row>
    <row r="23" spans="1:22" ht="27.75" customHeight="1">
      <c r="A23" s="241">
        <v>2.5</v>
      </c>
      <c r="B23" s="243" t="s">
        <v>155</v>
      </c>
      <c r="C23" s="241" t="s">
        <v>38</v>
      </c>
      <c r="D23" s="29"/>
      <c r="E23" s="29"/>
    </row>
    <row r="24" spans="1:22" ht="27.75" customHeight="1">
      <c r="A24" s="241">
        <v>2.6</v>
      </c>
      <c r="B24" s="243" t="s">
        <v>155</v>
      </c>
      <c r="C24" s="241" t="s">
        <v>51</v>
      </c>
      <c r="D24" s="29"/>
      <c r="E24" s="29"/>
    </row>
    <row r="25" spans="1:22" ht="27.75" customHeight="1">
      <c r="A25" s="241">
        <v>2.7</v>
      </c>
      <c r="B25" s="243" t="s">
        <v>155</v>
      </c>
      <c r="C25" s="241" t="s">
        <v>156</v>
      </c>
      <c r="D25" s="29">
        <v>148.19999999999999</v>
      </c>
      <c r="E25" s="488" t="s">
        <v>264</v>
      </c>
    </row>
    <row r="26" spans="1:22" ht="27.75" customHeight="1">
      <c r="A26" s="241">
        <v>2.8</v>
      </c>
      <c r="B26" s="243" t="s">
        <v>155</v>
      </c>
      <c r="C26" s="241" t="s">
        <v>157</v>
      </c>
      <c r="D26" s="29"/>
      <c r="E26" s="29"/>
    </row>
    <row r="27" spans="1:22" ht="27" customHeight="1">
      <c r="A27" s="241">
        <v>2.9</v>
      </c>
      <c r="B27" s="242" t="s">
        <v>158</v>
      </c>
      <c r="C27" s="241" t="s">
        <v>159</v>
      </c>
      <c r="D27" s="29"/>
      <c r="E27" s="29"/>
    </row>
    <row r="28" spans="1:22" ht="26.25" customHeight="1">
      <c r="A28" s="247">
        <v>2.1</v>
      </c>
      <c r="B28" s="243" t="s">
        <v>160</v>
      </c>
      <c r="C28" s="241" t="s">
        <v>161</v>
      </c>
      <c r="D28" s="29"/>
      <c r="E28" s="29"/>
    </row>
    <row r="29" spans="1:22" ht="26.25" customHeight="1">
      <c r="A29" s="247">
        <v>2.11</v>
      </c>
      <c r="B29" s="243"/>
      <c r="C29" s="245" t="s">
        <v>162</v>
      </c>
      <c r="D29" s="29">
        <v>1.5</v>
      </c>
      <c r="E29" s="29" t="s">
        <v>264</v>
      </c>
    </row>
    <row r="30" spans="1:22" s="249" customFormat="1" ht="34.5" customHeight="1">
      <c r="A30" s="237">
        <v>2</v>
      </c>
      <c r="B30" s="248" t="s">
        <v>163</v>
      </c>
      <c r="C30" s="237"/>
      <c r="D30" s="239">
        <f>SUM(D31:D33)</f>
        <v>0</v>
      </c>
      <c r="E30" s="240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41">
        <v>2.1</v>
      </c>
      <c r="B31" s="243"/>
      <c r="C31" s="241" t="s">
        <v>164</v>
      </c>
      <c r="D31" s="29"/>
      <c r="E31" s="29"/>
    </row>
    <row r="32" spans="1:22" ht="21" customHeight="1">
      <c r="A32" s="241">
        <v>2.2000000000000002</v>
      </c>
      <c r="B32" s="243" t="s">
        <v>165</v>
      </c>
      <c r="C32" s="241" t="s">
        <v>166</v>
      </c>
      <c r="D32" s="29"/>
      <c r="E32" s="29"/>
    </row>
    <row r="33" spans="1:22" ht="26.25" customHeight="1">
      <c r="A33" s="241">
        <v>2.2999999999999998</v>
      </c>
      <c r="B33" s="243" t="s">
        <v>165</v>
      </c>
      <c r="C33" s="241" t="s">
        <v>167</v>
      </c>
      <c r="D33" s="29"/>
      <c r="E33" s="250"/>
    </row>
    <row r="34" spans="1:22" s="255" customFormat="1" ht="21.75" customHeight="1">
      <c r="A34" s="73"/>
      <c r="B34" s="251" t="s">
        <v>73</v>
      </c>
      <c r="C34" s="252"/>
      <c r="D34" s="253">
        <f>D8+D30</f>
        <v>149.69999999999999</v>
      </c>
      <c r="E34" s="254"/>
      <c r="F34" s="222"/>
      <c r="G34" s="222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</row>
    <row r="35" spans="1:22" s="224" customFormat="1" ht="33.75" customHeight="1">
      <c r="A35" s="609" t="s">
        <v>168</v>
      </c>
      <c r="B35" s="610"/>
      <c r="C35" s="610"/>
      <c r="D35" s="263"/>
      <c r="E35" s="263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41">
        <v>1.1000000000000001</v>
      </c>
      <c r="B36" s="242" t="s">
        <v>145</v>
      </c>
      <c r="C36" s="241" t="s">
        <v>146</v>
      </c>
      <c r="D36" s="342">
        <v>84.5</v>
      </c>
      <c r="E36" s="29" t="s">
        <v>264</v>
      </c>
    </row>
    <row r="37" spans="1:22" ht="21" customHeight="1">
      <c r="A37" s="241">
        <v>1.2</v>
      </c>
      <c r="B37" s="242" t="s">
        <v>147</v>
      </c>
      <c r="C37" s="241" t="s">
        <v>148</v>
      </c>
      <c r="D37" s="342">
        <v>14.5</v>
      </c>
      <c r="E37" s="29" t="s">
        <v>264</v>
      </c>
    </row>
    <row r="38" spans="1:22" ht="21" customHeight="1">
      <c r="A38" s="241">
        <v>1.3</v>
      </c>
      <c r="B38" s="242" t="s">
        <v>149</v>
      </c>
      <c r="C38" s="241" t="s">
        <v>150</v>
      </c>
      <c r="D38" s="29">
        <v>1.9</v>
      </c>
      <c r="E38" s="29" t="s">
        <v>264</v>
      </c>
    </row>
    <row r="39" spans="1:22" ht="21" customHeight="1">
      <c r="A39" s="241">
        <v>1.4</v>
      </c>
      <c r="B39" s="243" t="s">
        <v>151</v>
      </c>
      <c r="C39" s="244" t="s">
        <v>152</v>
      </c>
      <c r="D39" s="29">
        <v>2.2000000000000002</v>
      </c>
      <c r="E39" s="29" t="s">
        <v>264</v>
      </c>
    </row>
    <row r="40" spans="1:22" ht="21" customHeight="1">
      <c r="A40" s="241">
        <v>1.5</v>
      </c>
      <c r="B40" s="243"/>
      <c r="C40" s="241" t="s">
        <v>153</v>
      </c>
      <c r="D40" s="29"/>
      <c r="E40" s="29"/>
    </row>
    <row r="41" spans="1:22" ht="20.25" customHeight="1">
      <c r="A41" s="241">
        <v>1.6</v>
      </c>
      <c r="B41" s="242" t="s">
        <v>212</v>
      </c>
      <c r="C41" s="241" t="s">
        <v>154</v>
      </c>
      <c r="D41" s="29">
        <v>4.8</v>
      </c>
      <c r="E41" s="29" t="s">
        <v>264</v>
      </c>
    </row>
    <row r="42" spans="1:22" ht="33.75" customHeight="1">
      <c r="A42" s="241">
        <v>1.7</v>
      </c>
      <c r="B42" s="243"/>
      <c r="C42" s="241" t="s">
        <v>177</v>
      </c>
      <c r="D42" s="29">
        <v>1.1000000000000001</v>
      </c>
      <c r="E42" s="29" t="s">
        <v>264</v>
      </c>
    </row>
    <row r="43" spans="1:22" ht="23.25" customHeight="1">
      <c r="A43" s="241">
        <v>1.8</v>
      </c>
      <c r="B43" s="243" t="s">
        <v>260</v>
      </c>
      <c r="C43" s="245" t="s">
        <v>22</v>
      </c>
      <c r="D43" s="29">
        <v>16</v>
      </c>
      <c r="E43" s="29" t="s">
        <v>264</v>
      </c>
    </row>
    <row r="44" spans="1:22" ht="23.25" customHeight="1">
      <c r="A44" s="241">
        <v>1.9</v>
      </c>
      <c r="B44" s="243" t="s">
        <v>261</v>
      </c>
      <c r="C44" s="245"/>
      <c r="D44" s="29">
        <v>3.6</v>
      </c>
      <c r="E44" s="29" t="s">
        <v>264</v>
      </c>
    </row>
    <row r="45" spans="1:22" ht="23.25" customHeight="1">
      <c r="A45" s="246">
        <v>2</v>
      </c>
      <c r="B45" s="243"/>
      <c r="C45" s="245"/>
      <c r="D45" s="29"/>
      <c r="E45" s="29"/>
    </row>
    <row r="46" spans="1:22" ht="23.25" customHeight="1">
      <c r="A46" s="241">
        <v>2.1</v>
      </c>
      <c r="B46" s="243"/>
      <c r="C46" s="245"/>
      <c r="D46" s="29"/>
      <c r="E46" s="29"/>
    </row>
    <row r="47" spans="1:22" ht="21" customHeight="1">
      <c r="A47" s="241">
        <v>2.2000000000000002</v>
      </c>
      <c r="B47" s="243" t="s">
        <v>155</v>
      </c>
      <c r="C47" s="241" t="s">
        <v>38</v>
      </c>
      <c r="D47" s="29"/>
      <c r="E47" s="29"/>
    </row>
    <row r="48" spans="1:22" ht="21" customHeight="1">
      <c r="A48" s="241">
        <v>2.2999999999999998</v>
      </c>
      <c r="B48" s="243" t="s">
        <v>155</v>
      </c>
      <c r="C48" s="241" t="s">
        <v>51</v>
      </c>
      <c r="D48" s="29"/>
      <c r="E48" s="29"/>
    </row>
    <row r="49" spans="1:22" ht="21" customHeight="1">
      <c r="A49" s="241">
        <v>2.4</v>
      </c>
      <c r="B49" s="243" t="s">
        <v>155</v>
      </c>
      <c r="C49" s="241" t="s">
        <v>156</v>
      </c>
      <c r="D49" s="29"/>
      <c r="E49" s="29"/>
    </row>
    <row r="50" spans="1:22" ht="24" customHeight="1">
      <c r="A50" s="241">
        <v>2.5</v>
      </c>
      <c r="B50" s="243" t="s">
        <v>155</v>
      </c>
      <c r="C50" s="241" t="s">
        <v>157</v>
      </c>
      <c r="D50" s="29"/>
      <c r="E50" s="29"/>
    </row>
    <row r="51" spans="1:22" ht="24" customHeight="1">
      <c r="A51" s="241">
        <v>2.6</v>
      </c>
      <c r="B51" s="242" t="s">
        <v>158</v>
      </c>
      <c r="C51" s="241" t="s">
        <v>159</v>
      </c>
      <c r="D51" s="29"/>
      <c r="E51" s="29"/>
    </row>
    <row r="52" spans="1:22" ht="24" customHeight="1">
      <c r="A52" s="241">
        <v>2.7</v>
      </c>
      <c r="B52" s="243" t="s">
        <v>160</v>
      </c>
      <c r="C52" s="241" t="s">
        <v>161</v>
      </c>
      <c r="D52" s="29"/>
      <c r="E52" s="29"/>
    </row>
    <row r="53" spans="1:22" ht="24" customHeight="1">
      <c r="A53" s="241">
        <v>2.8</v>
      </c>
      <c r="B53" s="243"/>
      <c r="C53" s="245" t="s">
        <v>162</v>
      </c>
      <c r="D53" s="29"/>
      <c r="E53" s="29"/>
    </row>
    <row r="54" spans="1:22" s="230" customFormat="1" ht="33" customHeight="1">
      <c r="A54" s="241"/>
      <c r="B54" s="238" t="s">
        <v>169</v>
      </c>
      <c r="C54" s="28"/>
      <c r="D54" s="239">
        <f>SUM(D55:D58)</f>
        <v>1029.9000000000001</v>
      </c>
      <c r="E54" s="2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230" customFormat="1" ht="33" customHeight="1">
      <c r="A55" s="241">
        <v>1.1000000000000001</v>
      </c>
      <c r="B55" s="283"/>
      <c r="C55" s="284" t="s">
        <v>175</v>
      </c>
      <c r="D55" s="343">
        <v>839.9</v>
      </c>
      <c r="E55" s="29" t="s">
        <v>264</v>
      </c>
      <c r="F55" s="172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41">
        <v>1.2</v>
      </c>
      <c r="B56" s="256"/>
      <c r="C56" s="241" t="s">
        <v>164</v>
      </c>
      <c r="D56" s="29">
        <v>190</v>
      </c>
      <c r="E56" s="241" t="s">
        <v>264</v>
      </c>
    </row>
    <row r="57" spans="1:22" ht="24.75" customHeight="1">
      <c r="A57" s="241">
        <v>1.3</v>
      </c>
      <c r="B57" s="243" t="s">
        <v>160</v>
      </c>
      <c r="C57" s="241" t="s">
        <v>166</v>
      </c>
      <c r="D57" s="29"/>
      <c r="E57" s="29"/>
    </row>
    <row r="58" spans="1:22" ht="24.75" customHeight="1">
      <c r="A58" s="241">
        <v>1.4</v>
      </c>
      <c r="B58" s="243" t="s">
        <v>160</v>
      </c>
      <c r="C58" s="241" t="s">
        <v>167</v>
      </c>
      <c r="D58" s="29"/>
      <c r="E58" s="29"/>
    </row>
    <row r="59" spans="1:22" s="223" customFormat="1" ht="29.25" customHeight="1">
      <c r="A59" s="257"/>
      <c r="B59" s="251" t="s">
        <v>73</v>
      </c>
      <c r="C59" s="258"/>
      <c r="D59" s="259">
        <f>SUM(D36:D54)</f>
        <v>1158.5</v>
      </c>
      <c r="E59" s="260"/>
      <c r="F59" s="487">
        <f>+D59-D54</f>
        <v>128.59999999999991</v>
      </c>
      <c r="G59" s="222"/>
      <c r="H59" s="222"/>
      <c r="I59" s="222"/>
      <c r="J59" s="222"/>
      <c r="K59" s="222"/>
      <c r="L59" s="222"/>
      <c r="M59" s="222"/>
      <c r="N59" s="222"/>
      <c r="O59" s="222"/>
      <c r="P59" s="222"/>
      <c r="Q59" s="222"/>
      <c r="R59" s="222"/>
      <c r="S59" s="222"/>
      <c r="T59" s="222"/>
      <c r="U59" s="222"/>
      <c r="V59" s="222"/>
    </row>
    <row r="60" spans="1:22" ht="10.5" customHeight="1">
      <c r="A60" s="229"/>
      <c r="B60" s="230"/>
      <c r="C60" s="230"/>
    </row>
    <row r="61" spans="1:22" ht="39" customHeight="1">
      <c r="A61" s="229"/>
      <c r="B61" s="230"/>
      <c r="C61" s="261" t="s">
        <v>170</v>
      </c>
    </row>
    <row r="62" spans="1:22" ht="59.25" customHeight="1">
      <c r="A62" s="262">
        <v>1</v>
      </c>
      <c r="B62" s="263" t="s">
        <v>241</v>
      </c>
      <c r="C62" s="259">
        <v>776.1</v>
      </c>
      <c r="D62" s="611" t="s">
        <v>171</v>
      </c>
      <c r="E62" s="612"/>
    </row>
    <row r="63" spans="1:22" ht="36.75" customHeight="1">
      <c r="A63" s="229"/>
      <c r="B63" s="230"/>
      <c r="C63" s="230"/>
    </row>
    <row r="64" spans="1:22" s="187" customFormat="1" ht="25.5" customHeight="1">
      <c r="A64" s="264"/>
      <c r="B64" s="222" t="s">
        <v>2</v>
      </c>
      <c r="C64" s="265"/>
      <c r="D64" s="613" t="str">
        <f>+'Ekamut-caxs'!C71</f>
        <v>Ա.Ղազարյան</v>
      </c>
      <c r="E64" s="613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87" customFormat="1" ht="12.75" customHeight="1">
      <c r="A65" s="264"/>
      <c r="B65" s="249"/>
      <c r="C65" s="266"/>
      <c r="D65" s="608" t="s">
        <v>97</v>
      </c>
      <c r="E65" s="608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87" customFormat="1" ht="22.5" customHeight="1">
      <c r="A66" s="264"/>
      <c r="B66" s="222" t="s">
        <v>6</v>
      </c>
      <c r="C66" s="265"/>
      <c r="D66" s="613" t="str">
        <f>+'Ekamut-caxs'!C73</f>
        <v>Ս.Ավալյան</v>
      </c>
      <c r="E66" s="613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87" customFormat="1" ht="13.5" customHeight="1">
      <c r="A67" s="264"/>
      <c r="B67" s="267"/>
      <c r="C67" s="264" t="s">
        <v>1</v>
      </c>
      <c r="D67" s="608" t="s">
        <v>97</v>
      </c>
      <c r="E67" s="608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88"/>
      <c r="E68" s="188"/>
    </row>
    <row r="69" spans="1:22" ht="27" customHeight="1"/>
    <row r="73" spans="1:22" ht="33" customHeight="1"/>
    <row r="75" spans="1:22" s="268" customFormat="1" ht="36" customHeight="1">
      <c r="F75" s="269"/>
      <c r="G75" s="269"/>
      <c r="H75" s="269"/>
      <c r="I75" s="269"/>
      <c r="J75" s="269"/>
      <c r="K75" s="269"/>
      <c r="L75" s="269"/>
      <c r="M75" s="269"/>
      <c r="N75" s="269"/>
      <c r="O75" s="269"/>
      <c r="P75" s="269"/>
      <c r="Q75" s="269"/>
      <c r="R75" s="269"/>
      <c r="S75" s="269"/>
      <c r="T75" s="269"/>
      <c r="U75" s="269"/>
      <c r="V75" s="269"/>
    </row>
    <row r="76" spans="1:22" ht="24" customHeight="1"/>
    <row r="77" spans="1:22" ht="0.75" hidden="1" customHeight="1"/>
    <row r="78" spans="1:22" s="187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9" customFormat="1">
      <c r="A82" s="143"/>
      <c r="B82" s="1"/>
      <c r="C82" s="1"/>
      <c r="D82" s="1"/>
      <c r="E82" s="188"/>
    </row>
    <row r="83" spans="1:5" s="19" customFormat="1" ht="24" customHeight="1">
      <c r="A83" s="143"/>
      <c r="B83" s="1"/>
      <c r="C83" s="1"/>
      <c r="D83" s="1"/>
      <c r="E83" s="188"/>
    </row>
    <row r="84" spans="1:5" s="19" customFormat="1">
      <c r="A84" s="143"/>
      <c r="B84" s="1"/>
      <c r="C84" s="1"/>
      <c r="D84" s="1"/>
      <c r="E84" s="188"/>
    </row>
    <row r="85" spans="1:5" s="19" customFormat="1" ht="24.75" customHeight="1">
      <c r="A85" s="14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4" zoomScaleSheetLayoutView="100" workbookViewId="0">
      <selection activeCell="D71" sqref="D71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622" t="s">
        <v>71</v>
      </c>
      <c r="B1" s="622"/>
      <c r="C1" s="622"/>
      <c r="D1" s="622"/>
      <c r="E1" s="622"/>
      <c r="F1" s="622"/>
      <c r="G1" s="622"/>
      <c r="H1" s="622"/>
      <c r="I1" s="622"/>
      <c r="J1" s="622"/>
      <c r="K1" s="622"/>
      <c r="L1" s="622"/>
      <c r="M1" s="622"/>
    </row>
    <row r="2" spans="1:15" s="22" customFormat="1" ht="25.5" customHeight="1">
      <c r="A2" s="595" t="str">
        <f>+'Ekamut-caxs'!A8:D8</f>
        <v xml:space="preserve">«Երևանի Շենգավիթ վարչական շրջանի Կորյուն Նիկողոսյանի անվան մանկապատանեկան արվեստի կենտրոն» ՀՈԱԿ-ի </v>
      </c>
      <c r="B2" s="595"/>
      <c r="C2" s="595"/>
      <c r="D2" s="595"/>
      <c r="E2" s="595"/>
      <c r="F2" s="595"/>
      <c r="G2" s="595"/>
      <c r="H2" s="595"/>
      <c r="I2" s="595"/>
      <c r="J2" s="595"/>
      <c r="K2" s="595"/>
      <c r="L2" s="595"/>
      <c r="M2" s="595"/>
      <c r="N2" s="21"/>
      <c r="O2" s="21"/>
    </row>
    <row r="3" spans="1:15" ht="25.5" customHeight="1">
      <c r="A3" s="623" t="s">
        <v>242</v>
      </c>
      <c r="B3" s="623"/>
      <c r="C3" s="623"/>
      <c r="D3" s="623"/>
      <c r="E3" s="623"/>
      <c r="F3" s="623"/>
      <c r="G3" s="623"/>
      <c r="H3" s="623"/>
      <c r="I3" s="623"/>
      <c r="J3" s="623"/>
      <c r="K3" s="623"/>
      <c r="L3" s="623"/>
      <c r="M3" s="623"/>
    </row>
    <row r="4" spans="1:15" ht="21" customHeight="1" thickBot="1">
      <c r="M4" s="160" t="s">
        <v>0</v>
      </c>
    </row>
    <row r="5" spans="1:15" ht="33.75" customHeight="1">
      <c r="A5" s="626" t="s">
        <v>134</v>
      </c>
      <c r="B5" s="628" t="s">
        <v>72</v>
      </c>
      <c r="C5" s="636" t="s">
        <v>227</v>
      </c>
      <c r="D5" s="630" t="s">
        <v>183</v>
      </c>
      <c r="E5" s="631"/>
      <c r="F5" s="631"/>
      <c r="G5" s="631"/>
      <c r="H5" s="631"/>
      <c r="I5" s="631"/>
      <c r="J5" s="631"/>
      <c r="K5" s="631"/>
      <c r="L5" s="632"/>
      <c r="M5" s="633" t="s">
        <v>137</v>
      </c>
    </row>
    <row r="6" spans="1:15" ht="78.75" customHeight="1">
      <c r="A6" s="627"/>
      <c r="B6" s="629"/>
      <c r="C6" s="637"/>
      <c r="D6" s="403" t="s">
        <v>213</v>
      </c>
      <c r="E6" s="401" t="s">
        <v>234</v>
      </c>
      <c r="F6" s="401" t="s">
        <v>235</v>
      </c>
      <c r="G6" s="401" t="s">
        <v>135</v>
      </c>
      <c r="H6" s="401" t="s">
        <v>186</v>
      </c>
      <c r="I6" s="401" t="s">
        <v>185</v>
      </c>
      <c r="J6" s="401" t="s">
        <v>120</v>
      </c>
      <c r="K6" s="344" t="s">
        <v>173</v>
      </c>
      <c r="L6" s="404" t="s">
        <v>184</v>
      </c>
      <c r="M6" s="634"/>
    </row>
    <row r="7" spans="1:15" ht="31.5" customHeight="1">
      <c r="A7" s="403">
        <v>1</v>
      </c>
      <c r="B7" s="420" t="s">
        <v>193</v>
      </c>
      <c r="C7" s="416">
        <v>27023.9</v>
      </c>
      <c r="D7" s="405">
        <f>+D12*2</f>
        <v>4962.8</v>
      </c>
      <c r="E7" s="329"/>
      <c r="F7" s="329"/>
      <c r="G7" s="329">
        <f>+J17</f>
        <v>115.55</v>
      </c>
      <c r="H7" s="329"/>
      <c r="I7" s="329"/>
      <c r="J7" s="329">
        <v>200</v>
      </c>
      <c r="K7" s="329"/>
      <c r="L7" s="406"/>
      <c r="M7" s="413">
        <f>ROUND(SUM(C7:L7),1)</f>
        <v>32302.3</v>
      </c>
    </row>
    <row r="8" spans="1:15" ht="31.5" customHeight="1">
      <c r="A8" s="403">
        <v>1.1000000000000001</v>
      </c>
      <c r="B8" s="421" t="s">
        <v>120</v>
      </c>
      <c r="C8" s="419">
        <v>1367.5</v>
      </c>
      <c r="D8" s="407" t="s">
        <v>179</v>
      </c>
      <c r="E8" s="362" t="s">
        <v>179</v>
      </c>
      <c r="F8" s="362" t="s">
        <v>179</v>
      </c>
      <c r="G8" s="362" t="s">
        <v>179</v>
      </c>
      <c r="H8" s="362" t="s">
        <v>179</v>
      </c>
      <c r="I8" s="362" t="s">
        <v>179</v>
      </c>
      <c r="J8" s="362" t="s">
        <v>179</v>
      </c>
      <c r="K8" s="362" t="s">
        <v>179</v>
      </c>
      <c r="L8" s="408" t="s">
        <v>179</v>
      </c>
      <c r="M8" s="414" t="s">
        <v>179</v>
      </c>
    </row>
    <row r="9" spans="1:15" ht="31.5" customHeight="1">
      <c r="A9" s="403">
        <v>1.2</v>
      </c>
      <c r="B9" s="421" t="s">
        <v>184</v>
      </c>
      <c r="C9" s="419"/>
      <c r="D9" s="407" t="s">
        <v>179</v>
      </c>
      <c r="E9" s="362" t="s">
        <v>179</v>
      </c>
      <c r="F9" s="362" t="s">
        <v>179</v>
      </c>
      <c r="G9" s="362" t="s">
        <v>179</v>
      </c>
      <c r="H9" s="362" t="s">
        <v>179</v>
      </c>
      <c r="I9" s="362" t="s">
        <v>179</v>
      </c>
      <c r="J9" s="362" t="s">
        <v>179</v>
      </c>
      <c r="K9" s="362" t="s">
        <v>179</v>
      </c>
      <c r="L9" s="408" t="s">
        <v>179</v>
      </c>
      <c r="M9" s="414" t="s">
        <v>179</v>
      </c>
    </row>
    <row r="10" spans="1:15" ht="33.75" customHeight="1">
      <c r="A10" s="403">
        <v>2</v>
      </c>
      <c r="B10" s="422" t="s">
        <v>94</v>
      </c>
      <c r="C10" s="417">
        <v>12</v>
      </c>
      <c r="D10" s="409">
        <v>12</v>
      </c>
      <c r="E10" s="362" t="s">
        <v>179</v>
      </c>
      <c r="F10" s="362" t="s">
        <v>179</v>
      </c>
      <c r="G10" s="362" t="s">
        <v>179</v>
      </c>
      <c r="H10" s="362" t="s">
        <v>179</v>
      </c>
      <c r="I10" s="362" t="s">
        <v>179</v>
      </c>
      <c r="J10" s="362" t="s">
        <v>179</v>
      </c>
      <c r="K10" s="362" t="s">
        <v>179</v>
      </c>
      <c r="L10" s="408" t="s">
        <v>179</v>
      </c>
      <c r="M10" s="413">
        <f>ROUND(SUM(C10:L10),1)</f>
        <v>24</v>
      </c>
    </row>
    <row r="11" spans="1:15" s="192" customFormat="1" ht="34.5" customHeight="1" thickBot="1">
      <c r="A11" s="423"/>
      <c r="B11" s="424" t="s">
        <v>73</v>
      </c>
      <c r="C11" s="418" t="s">
        <v>179</v>
      </c>
      <c r="D11" s="410" t="s">
        <v>179</v>
      </c>
      <c r="E11" s="411" t="s">
        <v>179</v>
      </c>
      <c r="F11" s="411" t="s">
        <v>179</v>
      </c>
      <c r="G11" s="411" t="s">
        <v>179</v>
      </c>
      <c r="H11" s="411" t="s">
        <v>179</v>
      </c>
      <c r="I11" s="411" t="s">
        <v>179</v>
      </c>
      <c r="J11" s="411" t="s">
        <v>179</v>
      </c>
      <c r="K11" s="411" t="s">
        <v>179</v>
      </c>
      <c r="L11" s="412" t="s">
        <v>179</v>
      </c>
      <c r="M11" s="415">
        <f>ROUND(SUM(M7:M10),1)</f>
        <v>32326.3</v>
      </c>
    </row>
    <row r="12" spans="1:15" s="192" customFormat="1" ht="34.5" customHeight="1">
      <c r="A12" s="207"/>
      <c r="B12" s="287"/>
      <c r="C12" s="287"/>
      <c r="D12" s="288">
        <v>2481.4</v>
      </c>
      <c r="E12" s="288"/>
      <c r="F12" s="288"/>
      <c r="G12" s="288"/>
      <c r="H12" s="209"/>
      <c r="I12" s="209"/>
      <c r="J12" s="291"/>
      <c r="K12" s="209"/>
      <c r="L12" s="288"/>
      <c r="M12" s="289"/>
    </row>
    <row r="13" spans="1:15" s="194" customFormat="1" ht="21" customHeight="1">
      <c r="B13" s="206"/>
      <c r="C13" s="206"/>
      <c r="D13" s="290"/>
      <c r="E13" s="290"/>
      <c r="F13" s="345"/>
      <c r="G13" s="271"/>
      <c r="H13" s="193"/>
      <c r="I13" s="193"/>
      <c r="J13" s="290"/>
      <c r="K13" s="635"/>
      <c r="L13" s="635"/>
      <c r="M13" s="326"/>
    </row>
    <row r="14" spans="1:15" s="207" customFormat="1" ht="69" customHeight="1">
      <c r="B14" s="619" t="s">
        <v>189</v>
      </c>
      <c r="C14" s="638"/>
      <c r="D14" s="620"/>
      <c r="E14" s="290"/>
      <c r="H14" s="290"/>
      <c r="I14" s="619" t="s">
        <v>188</v>
      </c>
      <c r="J14" s="620"/>
      <c r="K14" s="290"/>
      <c r="L14" s="290"/>
      <c r="M14" s="290"/>
    </row>
    <row r="15" spans="1:15" s="207" customFormat="1" ht="48" customHeight="1">
      <c r="B15" s="273" t="s">
        <v>174</v>
      </c>
      <c r="C15" s="470" t="s">
        <v>233</v>
      </c>
      <c r="D15" s="470" t="s">
        <v>232</v>
      </c>
      <c r="E15" s="346"/>
      <c r="H15" s="301"/>
      <c r="I15" s="273" t="s">
        <v>174</v>
      </c>
      <c r="J15" s="274" t="s">
        <v>187</v>
      </c>
      <c r="K15" s="346"/>
      <c r="L15" s="346"/>
      <c r="M15" s="301"/>
    </row>
    <row r="16" spans="1:15" s="207" customFormat="1" ht="24" customHeight="1">
      <c r="B16" s="363">
        <v>93289</v>
      </c>
      <c r="C16" s="364">
        <f>ROUND(4*B16*2/1000,1)</f>
        <v>746.3</v>
      </c>
      <c r="D16" s="471">
        <f>348.8/5*2</f>
        <v>139.52000000000001</v>
      </c>
      <c r="E16" s="365"/>
      <c r="H16" s="301"/>
      <c r="I16" s="363">
        <v>93289</v>
      </c>
      <c r="J16" s="367">
        <f>723.3/12*2</f>
        <v>120.55</v>
      </c>
      <c r="K16" s="346"/>
      <c r="L16" s="346"/>
      <c r="M16" s="301"/>
    </row>
    <row r="17" spans="1:13" s="208" customFormat="1" ht="24" customHeight="1">
      <c r="B17" s="363">
        <v>97380</v>
      </c>
      <c r="C17" s="364">
        <f>ROUND(4*B17*2/1000,1)</f>
        <v>779</v>
      </c>
      <c r="D17" s="367">
        <f>364.1/5*2</f>
        <v>145.64000000000001</v>
      </c>
      <c r="E17" s="402"/>
      <c r="H17" s="347"/>
      <c r="I17" s="366">
        <v>97380</v>
      </c>
      <c r="J17" s="367">
        <f>693.3/12*2</f>
        <v>115.55</v>
      </c>
      <c r="K17" s="275"/>
      <c r="L17" s="275"/>
      <c r="M17" s="347"/>
    </row>
    <row r="18" spans="1:13" s="188" customFormat="1" ht="19.5" customHeight="1">
      <c r="A18" s="161"/>
      <c r="B18" s="161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</row>
    <row r="19" spans="1:13" s="158" customFormat="1" ht="24" customHeight="1">
      <c r="A19" s="162"/>
      <c r="B19" s="163" t="s">
        <v>2</v>
      </c>
      <c r="C19" s="163"/>
      <c r="F19" s="164"/>
      <c r="G19" s="165"/>
      <c r="H19" s="624" t="str">
        <f>+'Ekamut-caxs'!C71</f>
        <v>Ա.Ղազարյան</v>
      </c>
      <c r="I19" s="624"/>
      <c r="J19" s="624"/>
      <c r="K19" s="166"/>
      <c r="L19" s="162"/>
      <c r="M19" s="162"/>
    </row>
    <row r="20" spans="1:13" s="145" customFormat="1" ht="17.25" customHeight="1">
      <c r="B20" s="150"/>
      <c r="C20" s="150"/>
      <c r="F20" s="167" t="s">
        <v>96</v>
      </c>
      <c r="G20" s="168"/>
      <c r="H20" s="621" t="s">
        <v>97</v>
      </c>
      <c r="I20" s="621"/>
      <c r="J20" s="621"/>
      <c r="K20" s="151"/>
    </row>
    <row r="21" spans="1:13" s="158" customFormat="1" ht="24.75" customHeight="1">
      <c r="B21" s="159" t="s">
        <v>6</v>
      </c>
      <c r="C21" s="159"/>
      <c r="F21" s="169"/>
      <c r="G21" s="170"/>
      <c r="H21" s="625" t="str">
        <f>+'Ekamut-caxs'!C73</f>
        <v>Ս.Ավալյան</v>
      </c>
      <c r="I21" s="625"/>
      <c r="J21" s="625"/>
      <c r="K21" s="171"/>
    </row>
    <row r="22" spans="1:13" s="145" customFormat="1" ht="18.75" customHeight="1">
      <c r="F22" s="167" t="s">
        <v>96</v>
      </c>
      <c r="G22" s="168"/>
      <c r="H22" s="621" t="s">
        <v>97</v>
      </c>
      <c r="I22" s="621"/>
      <c r="J22" s="621"/>
      <c r="K22" s="151"/>
    </row>
    <row r="23" spans="1:13" s="146" customFormat="1" ht="15.6">
      <c r="D23" s="152"/>
      <c r="E23" s="15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16" zoomScale="106" zoomScaleSheetLayoutView="106" workbookViewId="0">
      <selection activeCell="D71" sqref="D71"/>
    </sheetView>
  </sheetViews>
  <sheetFormatPr defaultColWidth="9.109375" defaultRowHeight="15.6"/>
  <cols>
    <col min="1" max="1" width="4.109375" style="146" customWidth="1"/>
    <col min="2" max="2" width="19.109375" style="146" customWidth="1"/>
    <col min="3" max="3" width="14.88671875" style="146" customWidth="1"/>
    <col min="4" max="4" width="16" style="146" customWidth="1"/>
    <col min="5" max="5" width="14.88671875" style="146" customWidth="1"/>
    <col min="6" max="6" width="16.33203125" style="146" customWidth="1"/>
    <col min="7" max="13" width="14.88671875" style="146" customWidth="1"/>
    <col min="14" max="16384" width="9.109375" style="146"/>
  </cols>
  <sheetData>
    <row r="1" spans="1:13" s="145" customFormat="1" ht="18.75" customHeight="1">
      <c r="A1" s="642" t="s">
        <v>71</v>
      </c>
      <c r="B1" s="642"/>
      <c r="C1" s="642"/>
      <c r="D1" s="642"/>
      <c r="E1" s="642"/>
      <c r="F1" s="642"/>
      <c r="G1" s="642"/>
      <c r="H1" s="642"/>
      <c r="I1" s="642"/>
      <c r="J1" s="642"/>
      <c r="K1" s="642"/>
      <c r="L1" s="642"/>
      <c r="M1" s="642"/>
    </row>
    <row r="2" spans="1:13" s="145" customFormat="1" ht="21.75" customHeight="1">
      <c r="A2" s="643" t="str">
        <f>+'Ekamut-caxs'!A8:D8</f>
        <v xml:space="preserve">«Երևանի Շենգավիթ վարչական շրջանի Կորյուն Նիկողոսյանի անվան մանկապատանեկան արվեստի կենտրոն» ՀՈԱԿ-ի </v>
      </c>
      <c r="B2" s="643"/>
      <c r="C2" s="643"/>
      <c r="D2" s="643"/>
      <c r="E2" s="643"/>
      <c r="F2" s="643"/>
      <c r="G2" s="643"/>
      <c r="H2" s="643"/>
      <c r="I2" s="643"/>
      <c r="J2" s="643"/>
      <c r="K2" s="643"/>
      <c r="L2" s="643"/>
      <c r="M2" s="643"/>
    </row>
    <row r="3" spans="1:13" s="145" customFormat="1" ht="21" customHeight="1">
      <c r="A3" s="643" t="s">
        <v>98</v>
      </c>
      <c r="B3" s="643"/>
      <c r="C3" s="643"/>
      <c r="D3" s="643"/>
      <c r="E3" s="643"/>
      <c r="F3" s="643"/>
      <c r="G3" s="643"/>
      <c r="H3" s="643"/>
      <c r="I3" s="643"/>
      <c r="J3" s="643"/>
      <c r="K3" s="643"/>
      <c r="L3" s="643"/>
      <c r="M3" s="643"/>
    </row>
    <row r="4" spans="1:13" ht="21" customHeight="1" thickBot="1">
      <c r="A4" s="461"/>
      <c r="B4" s="461"/>
      <c r="C4" s="461"/>
      <c r="D4" s="461"/>
      <c r="E4" s="461"/>
      <c r="F4" s="461"/>
      <c r="G4" s="461"/>
      <c r="H4" s="461"/>
      <c r="I4" s="461"/>
      <c r="J4" s="461"/>
      <c r="K4" s="461"/>
      <c r="L4" s="461"/>
      <c r="M4" s="461"/>
    </row>
    <row r="5" spans="1:13" s="153" customFormat="1" ht="24.75" customHeight="1">
      <c r="A5" s="645" t="s">
        <v>118</v>
      </c>
      <c r="B5" s="647" t="s">
        <v>99</v>
      </c>
      <c r="C5" s="639" t="s">
        <v>100</v>
      </c>
      <c r="D5" s="640"/>
      <c r="E5" s="640"/>
      <c r="F5" s="641"/>
      <c r="G5" s="649" t="s">
        <v>101</v>
      </c>
      <c r="H5" s="649"/>
      <c r="I5" s="649"/>
      <c r="J5" s="649"/>
      <c r="K5" s="639" t="s">
        <v>126</v>
      </c>
      <c r="L5" s="640"/>
      <c r="M5" s="641"/>
    </row>
    <row r="6" spans="1:13" s="157" customFormat="1" ht="51" customHeight="1">
      <c r="A6" s="646"/>
      <c r="B6" s="648"/>
      <c r="C6" s="154" t="s">
        <v>222</v>
      </c>
      <c r="D6" s="155" t="s">
        <v>223</v>
      </c>
      <c r="E6" s="155" t="s">
        <v>243</v>
      </c>
      <c r="F6" s="156" t="s">
        <v>244</v>
      </c>
      <c r="G6" s="155" t="s">
        <v>224</v>
      </c>
      <c r="H6" s="204" t="s">
        <v>223</v>
      </c>
      <c r="I6" s="155" t="s">
        <v>245</v>
      </c>
      <c r="J6" s="204" t="s">
        <v>244</v>
      </c>
      <c r="K6" s="155" t="s">
        <v>222</v>
      </c>
      <c r="L6" s="155" t="s">
        <v>243</v>
      </c>
      <c r="M6" s="156" t="s">
        <v>244</v>
      </c>
    </row>
    <row r="7" spans="1:13" ht="19.5" customHeight="1">
      <c r="A7" s="147">
        <v>1</v>
      </c>
      <c r="B7" s="213" t="s">
        <v>102</v>
      </c>
      <c r="C7" s="431" t="s">
        <v>225</v>
      </c>
      <c r="D7" s="432" t="s">
        <v>225</v>
      </c>
      <c r="E7" s="433">
        <v>733</v>
      </c>
      <c r="F7" s="434">
        <v>101887</v>
      </c>
      <c r="G7" s="297" t="s">
        <v>225</v>
      </c>
      <c r="H7" s="293" t="s">
        <v>225</v>
      </c>
      <c r="I7" s="433">
        <v>256</v>
      </c>
      <c r="J7" s="437">
        <v>11731</v>
      </c>
      <c r="K7" s="339" t="s">
        <v>225</v>
      </c>
      <c r="L7" s="433">
        <v>8</v>
      </c>
      <c r="M7" s="440">
        <v>1560</v>
      </c>
    </row>
    <row r="8" spans="1:13" ht="19.5" customHeight="1">
      <c r="A8" s="147">
        <v>2</v>
      </c>
      <c r="B8" s="213" t="s">
        <v>226</v>
      </c>
      <c r="C8" s="431" t="s">
        <v>225</v>
      </c>
      <c r="D8" s="432" t="s">
        <v>225</v>
      </c>
      <c r="E8" s="433">
        <v>444</v>
      </c>
      <c r="F8" s="434">
        <v>61716</v>
      </c>
      <c r="G8" s="297" t="s">
        <v>225</v>
      </c>
      <c r="H8" s="293" t="s">
        <v>225</v>
      </c>
      <c r="I8" s="433">
        <v>272</v>
      </c>
      <c r="J8" s="437">
        <v>14153</v>
      </c>
      <c r="K8" s="339" t="s">
        <v>225</v>
      </c>
      <c r="L8" s="433">
        <v>13</v>
      </c>
      <c r="M8" s="440">
        <f>+L8*200.47</f>
        <v>2606.11</v>
      </c>
    </row>
    <row r="9" spans="1:13" ht="19.5" customHeight="1">
      <c r="A9" s="147">
        <v>3</v>
      </c>
      <c r="B9" s="213" t="s">
        <v>103</v>
      </c>
      <c r="C9" s="431" t="s">
        <v>225</v>
      </c>
      <c r="D9" s="432" t="s">
        <v>225</v>
      </c>
      <c r="E9" s="433">
        <v>504</v>
      </c>
      <c r="F9" s="434">
        <v>70056</v>
      </c>
      <c r="G9" s="297" t="s">
        <v>225</v>
      </c>
      <c r="H9" s="293" t="s">
        <v>225</v>
      </c>
      <c r="I9" s="433">
        <v>312</v>
      </c>
      <c r="J9" s="437">
        <v>16200</v>
      </c>
      <c r="K9" s="339" t="s">
        <v>225</v>
      </c>
      <c r="L9" s="433">
        <v>11</v>
      </c>
      <c r="M9" s="440">
        <f t="shared" ref="M9:M16" si="0">+L9*200.47</f>
        <v>2205.17</v>
      </c>
    </row>
    <row r="10" spans="1:13" ht="19.5" customHeight="1">
      <c r="A10" s="147">
        <v>4</v>
      </c>
      <c r="B10" s="213" t="s">
        <v>104</v>
      </c>
      <c r="C10" s="431" t="s">
        <v>225</v>
      </c>
      <c r="D10" s="432" t="s">
        <v>225</v>
      </c>
      <c r="E10" s="433"/>
      <c r="F10" s="434"/>
      <c r="G10" s="297" t="s">
        <v>225</v>
      </c>
      <c r="H10" s="293" t="s">
        <v>225</v>
      </c>
      <c r="I10" s="433">
        <v>303</v>
      </c>
      <c r="J10" s="437">
        <v>15690</v>
      </c>
      <c r="K10" s="339" t="s">
        <v>225</v>
      </c>
      <c r="L10" s="433">
        <v>14</v>
      </c>
      <c r="M10" s="440">
        <f t="shared" si="0"/>
        <v>2806.58</v>
      </c>
    </row>
    <row r="11" spans="1:13" ht="19.5" customHeight="1">
      <c r="A11" s="147">
        <v>5</v>
      </c>
      <c r="B11" s="213" t="s">
        <v>105</v>
      </c>
      <c r="C11" s="431" t="s">
        <v>225</v>
      </c>
      <c r="D11" s="432" t="s">
        <v>225</v>
      </c>
      <c r="E11" s="433"/>
      <c r="F11" s="434"/>
      <c r="G11" s="297" t="s">
        <v>225</v>
      </c>
      <c r="H11" s="293" t="s">
        <v>225</v>
      </c>
      <c r="I11" s="433">
        <v>249</v>
      </c>
      <c r="J11" s="437">
        <v>13003</v>
      </c>
      <c r="K11" s="339" t="s">
        <v>225</v>
      </c>
      <c r="L11" s="433">
        <v>13</v>
      </c>
      <c r="M11" s="440">
        <f t="shared" si="0"/>
        <v>2606.11</v>
      </c>
    </row>
    <row r="12" spans="1:13" ht="19.5" customHeight="1">
      <c r="A12" s="147">
        <v>6</v>
      </c>
      <c r="B12" s="213" t="s">
        <v>106</v>
      </c>
      <c r="C12" s="431" t="s">
        <v>225</v>
      </c>
      <c r="D12" s="432" t="s">
        <v>225</v>
      </c>
      <c r="E12" s="433"/>
      <c r="F12" s="434"/>
      <c r="G12" s="297" t="s">
        <v>225</v>
      </c>
      <c r="H12" s="293" t="s">
        <v>225</v>
      </c>
      <c r="I12" s="433">
        <v>265</v>
      </c>
      <c r="J12" s="437">
        <v>13736</v>
      </c>
      <c r="K12" s="339" t="s">
        <v>225</v>
      </c>
      <c r="L12" s="433">
        <v>22</v>
      </c>
      <c r="M12" s="440">
        <f t="shared" si="0"/>
        <v>4410.34</v>
      </c>
    </row>
    <row r="13" spans="1:13" ht="19.5" customHeight="1">
      <c r="A13" s="147">
        <v>7</v>
      </c>
      <c r="B13" s="213" t="s">
        <v>107</v>
      </c>
      <c r="C13" s="431" t="s">
        <v>225</v>
      </c>
      <c r="D13" s="432" t="s">
        <v>225</v>
      </c>
      <c r="E13" s="433"/>
      <c r="F13" s="434"/>
      <c r="G13" s="297" t="s">
        <v>225</v>
      </c>
      <c r="H13" s="293" t="s">
        <v>225</v>
      </c>
      <c r="I13" s="433">
        <v>145</v>
      </c>
      <c r="J13" s="437">
        <v>7195</v>
      </c>
      <c r="K13" s="339" t="s">
        <v>225</v>
      </c>
      <c r="L13" s="433">
        <v>11</v>
      </c>
      <c r="M13" s="440">
        <f>+L13*200.47</f>
        <v>2205.17</v>
      </c>
    </row>
    <row r="14" spans="1:13" ht="19.5" customHeight="1">
      <c r="A14" s="147">
        <v>8</v>
      </c>
      <c r="B14" s="214" t="s">
        <v>108</v>
      </c>
      <c r="C14" s="431" t="s">
        <v>225</v>
      </c>
      <c r="D14" s="432" t="s">
        <v>225</v>
      </c>
      <c r="E14" s="433"/>
      <c r="F14" s="434"/>
      <c r="G14" s="297" t="s">
        <v>225</v>
      </c>
      <c r="H14" s="293" t="s">
        <v>225</v>
      </c>
      <c r="I14" s="433">
        <v>116</v>
      </c>
      <c r="J14" s="437">
        <v>5792</v>
      </c>
      <c r="K14" s="339" t="s">
        <v>225</v>
      </c>
      <c r="L14" s="433">
        <v>12</v>
      </c>
      <c r="M14" s="440">
        <v>2606</v>
      </c>
    </row>
    <row r="15" spans="1:13" ht="19.5" customHeight="1">
      <c r="A15" s="147">
        <v>9</v>
      </c>
      <c r="B15" s="214" t="s">
        <v>109</v>
      </c>
      <c r="C15" s="431" t="s">
        <v>225</v>
      </c>
      <c r="D15" s="432" t="s">
        <v>225</v>
      </c>
      <c r="E15" s="433"/>
      <c r="F15" s="434"/>
      <c r="G15" s="297" t="s">
        <v>225</v>
      </c>
      <c r="H15" s="293" t="s">
        <v>225</v>
      </c>
      <c r="I15" s="433">
        <v>183</v>
      </c>
      <c r="J15" s="437">
        <v>9336</v>
      </c>
      <c r="K15" s="339" t="s">
        <v>225</v>
      </c>
      <c r="L15" s="433">
        <v>9</v>
      </c>
      <c r="M15" s="440">
        <f>+L15*200.47</f>
        <v>1804.23</v>
      </c>
    </row>
    <row r="16" spans="1:13" ht="19.5" customHeight="1">
      <c r="A16" s="147">
        <v>10</v>
      </c>
      <c r="B16" s="214" t="s">
        <v>110</v>
      </c>
      <c r="C16" s="431" t="s">
        <v>225</v>
      </c>
      <c r="D16" s="432" t="s">
        <v>225</v>
      </c>
      <c r="E16" s="433"/>
      <c r="F16" s="434"/>
      <c r="G16" s="297" t="s">
        <v>225</v>
      </c>
      <c r="H16" s="293" t="s">
        <v>225</v>
      </c>
      <c r="I16" s="433">
        <v>189</v>
      </c>
      <c r="J16" s="437">
        <v>9738</v>
      </c>
      <c r="K16" s="339" t="s">
        <v>225</v>
      </c>
      <c r="L16" s="433">
        <v>14</v>
      </c>
      <c r="M16" s="440">
        <f t="shared" si="0"/>
        <v>2806.58</v>
      </c>
    </row>
    <row r="17" spans="1:13" ht="19.5" customHeight="1">
      <c r="A17" s="147">
        <v>11</v>
      </c>
      <c r="B17" s="214" t="s">
        <v>111</v>
      </c>
      <c r="C17" s="435">
        <v>296</v>
      </c>
      <c r="D17" s="436">
        <v>41144</v>
      </c>
      <c r="E17" s="434">
        <f>+MAX(C17,E7)</f>
        <v>733</v>
      </c>
      <c r="F17" s="434">
        <f>+E17*143.7</f>
        <v>105332.09999999999</v>
      </c>
      <c r="G17" s="438">
        <v>305</v>
      </c>
      <c r="H17" s="439">
        <v>14041</v>
      </c>
      <c r="I17" s="434">
        <f>+MAX(G17,I7)</f>
        <v>305</v>
      </c>
      <c r="J17" s="434">
        <f>+I17*53.48</f>
        <v>16311.4</v>
      </c>
      <c r="K17" s="441">
        <v>10</v>
      </c>
      <c r="L17" s="434">
        <v>10</v>
      </c>
      <c r="M17" s="440">
        <f>+L17*200.47</f>
        <v>2004.7</v>
      </c>
    </row>
    <row r="18" spans="1:13" ht="19.5" customHeight="1">
      <c r="A18" s="147">
        <v>12</v>
      </c>
      <c r="B18" s="214" t="s">
        <v>112</v>
      </c>
      <c r="C18" s="435">
        <v>612</v>
      </c>
      <c r="D18" s="436">
        <v>85068</v>
      </c>
      <c r="E18" s="434">
        <f>+MAX(C18,E8)</f>
        <v>612</v>
      </c>
      <c r="F18" s="434">
        <f>+E18*143.7</f>
        <v>87944.4</v>
      </c>
      <c r="G18" s="438">
        <v>319</v>
      </c>
      <c r="H18" s="439">
        <v>14532</v>
      </c>
      <c r="I18" s="434">
        <f>+MAX(G18,I8)</f>
        <v>319</v>
      </c>
      <c r="J18" s="434">
        <f>+I18*53.48</f>
        <v>17060.12</v>
      </c>
      <c r="K18" s="441">
        <v>11</v>
      </c>
      <c r="L18" s="434">
        <v>11</v>
      </c>
      <c r="M18" s="440">
        <f>+L18*200.47</f>
        <v>2205.17</v>
      </c>
    </row>
    <row r="19" spans="1:13" ht="32.25" customHeight="1" thickBot="1">
      <c r="A19" s="215"/>
      <c r="B19" s="221" t="s">
        <v>95</v>
      </c>
      <c r="C19" s="298">
        <f t="shared" ref="C19:K19" si="1">SUM(C7:C18)</f>
        <v>908</v>
      </c>
      <c r="D19" s="294">
        <f t="shared" si="1"/>
        <v>126212</v>
      </c>
      <c r="E19" s="299">
        <f t="shared" si="1"/>
        <v>3026</v>
      </c>
      <c r="F19" s="295">
        <f>SUM(F7:F18)</f>
        <v>426935.5</v>
      </c>
      <c r="G19" s="300">
        <f>SUM(G7:G18)</f>
        <v>624</v>
      </c>
      <c r="H19" s="294">
        <f>SUM(H7:H18)</f>
        <v>28573</v>
      </c>
      <c r="I19" s="299">
        <f>SUM(I7:I18)</f>
        <v>2914</v>
      </c>
      <c r="J19" s="296">
        <f>SUM(J7:J18)</f>
        <v>149945.51999999999</v>
      </c>
      <c r="K19" s="298">
        <f t="shared" si="1"/>
        <v>21</v>
      </c>
      <c r="L19" s="299">
        <f>SUM(L7:L18)</f>
        <v>148</v>
      </c>
      <c r="M19" s="295">
        <f>SUM(M7:M18)</f>
        <v>29826.160000000003</v>
      </c>
    </row>
    <row r="20" spans="1:13" ht="21.75" customHeight="1">
      <c r="A20" s="210"/>
      <c r="B20" s="277"/>
      <c r="C20" s="278"/>
      <c r="D20" s="191"/>
      <c r="E20" s="278"/>
      <c r="F20" s="191">
        <f>ROUND(F19/1000,1)</f>
        <v>426.9</v>
      </c>
      <c r="G20" s="278"/>
      <c r="H20" s="191"/>
      <c r="I20" s="278"/>
      <c r="J20" s="191">
        <f>ROUND(J19/1000,1)</f>
        <v>149.9</v>
      </c>
      <c r="K20" s="278"/>
      <c r="L20" s="278"/>
      <c r="M20" s="191">
        <f>ROUND(M19/1000,1)</f>
        <v>29.8</v>
      </c>
    </row>
    <row r="21" spans="1:13" ht="21.75" customHeight="1">
      <c r="A21" s="463"/>
      <c r="B21" s="464"/>
      <c r="C21" s="465"/>
      <c r="D21" s="466"/>
      <c r="E21" s="465"/>
      <c r="F21" s="466"/>
      <c r="G21" s="465"/>
      <c r="H21" s="466"/>
      <c r="I21" s="465"/>
      <c r="J21" s="466"/>
      <c r="K21" s="465"/>
      <c r="L21" s="465"/>
      <c r="M21" s="466"/>
    </row>
    <row r="22" spans="1:13" ht="18.75" customHeight="1" thickBot="1">
      <c r="A22" s="210"/>
      <c r="B22" s="644" t="s">
        <v>254</v>
      </c>
      <c r="C22" s="644"/>
      <c r="D22" s="644"/>
      <c r="E22" s="211"/>
      <c r="F22" s="212" t="s">
        <v>100</v>
      </c>
      <c r="G22" s="210"/>
      <c r="H22" s="211"/>
      <c r="I22" s="210"/>
      <c r="J22" s="277" t="s">
        <v>101</v>
      </c>
      <c r="K22" s="210"/>
      <c r="L22" s="210"/>
      <c r="M22" s="148" t="s">
        <v>126</v>
      </c>
    </row>
    <row r="23" spans="1:13" s="145" customFormat="1" ht="34.5" customHeight="1">
      <c r="A23" s="216"/>
      <c r="B23" s="217" t="s">
        <v>130</v>
      </c>
      <c r="C23" s="218" t="s">
        <v>131</v>
      </c>
      <c r="D23" s="218"/>
      <c r="E23" s="218"/>
      <c r="F23" s="219" t="s">
        <v>220</v>
      </c>
      <c r="G23" s="216"/>
      <c r="H23" s="218"/>
      <c r="I23" s="218"/>
      <c r="J23" s="220" t="s">
        <v>220</v>
      </c>
      <c r="K23" s="216"/>
      <c r="L23" s="218"/>
      <c r="M23" s="220" t="s">
        <v>220</v>
      </c>
    </row>
    <row r="24" spans="1:13" ht="23.25" customHeight="1">
      <c r="A24" s="196">
        <v>1</v>
      </c>
      <c r="B24" s="442"/>
      <c r="C24" s="443"/>
      <c r="D24" s="443"/>
      <c r="E24" s="443"/>
      <c r="F24" s="434"/>
      <c r="G24" s="444"/>
      <c r="H24" s="443"/>
      <c r="I24" s="443"/>
      <c r="J24" s="440"/>
      <c r="K24" s="444"/>
      <c r="L24" s="443"/>
      <c r="M24" s="440"/>
    </row>
    <row r="25" spans="1:13" ht="23.25" customHeight="1">
      <c r="A25" s="196">
        <v>2</v>
      </c>
      <c r="B25" s="442"/>
      <c r="C25" s="443"/>
      <c r="D25" s="443"/>
      <c r="E25" s="443"/>
      <c r="F25" s="434"/>
      <c r="G25" s="444"/>
      <c r="H25" s="443"/>
      <c r="I25" s="443"/>
      <c r="J25" s="440"/>
      <c r="K25" s="444"/>
      <c r="L25" s="443"/>
      <c r="M25" s="440"/>
    </row>
    <row r="26" spans="1:13" s="157" customFormat="1" ht="23.25" customHeight="1">
      <c r="A26" s="147">
        <v>3</v>
      </c>
      <c r="B26" s="445"/>
      <c r="C26" s="446"/>
      <c r="D26" s="446"/>
      <c r="E26" s="446"/>
      <c r="F26" s="447"/>
      <c r="G26" s="448"/>
      <c r="H26" s="446"/>
      <c r="I26" s="446"/>
      <c r="J26" s="447"/>
      <c r="K26" s="448"/>
      <c r="L26" s="446"/>
      <c r="M26" s="447"/>
    </row>
    <row r="27" spans="1:13" s="145" customFormat="1" ht="24" customHeight="1">
      <c r="A27" s="197"/>
      <c r="B27" s="189" t="s">
        <v>219</v>
      </c>
      <c r="C27" s="425"/>
      <c r="D27" s="425"/>
      <c r="E27" s="425"/>
      <c r="F27" s="426">
        <f>SUM(F24:F26)</f>
        <v>0</v>
      </c>
      <c r="G27" s="427"/>
      <c r="H27" s="425"/>
      <c r="I27" s="425"/>
      <c r="J27" s="426">
        <f>SUM(J24:J26)</f>
        <v>0</v>
      </c>
      <c r="K27" s="427"/>
      <c r="L27" s="425"/>
      <c r="M27" s="426">
        <f>SUM(M24:M26)</f>
        <v>0</v>
      </c>
    </row>
    <row r="28" spans="1:13" s="145" customFormat="1" ht="25.5" customHeight="1">
      <c r="A28" s="149"/>
      <c r="B28" s="190"/>
      <c r="C28" s="149"/>
      <c r="D28" s="149"/>
      <c r="E28" s="149"/>
      <c r="F28" s="191"/>
      <c r="G28" s="149"/>
      <c r="H28" s="149"/>
      <c r="I28" s="149"/>
      <c r="J28" s="195" t="s">
        <v>132</v>
      </c>
      <c r="K28" s="198"/>
      <c r="L28" s="198"/>
      <c r="M28" s="199">
        <f>SUM(F27:M27)/1000</f>
        <v>0</v>
      </c>
    </row>
    <row r="29" spans="1:13" s="145" customFormat="1" ht="20.25" customHeight="1">
      <c r="A29" s="149"/>
      <c r="B29" s="190"/>
      <c r="C29" s="149"/>
      <c r="D29" s="149"/>
      <c r="E29" s="149"/>
      <c r="F29" s="191"/>
      <c r="G29" s="149"/>
      <c r="H29" s="149"/>
      <c r="I29" s="149"/>
      <c r="J29" s="149"/>
      <c r="K29" s="149"/>
      <c r="L29" s="149"/>
      <c r="M29" s="191"/>
    </row>
    <row r="30" spans="1:13" s="158" customFormat="1" ht="25.5" customHeight="1">
      <c r="A30" s="449"/>
      <c r="B30" s="450"/>
      <c r="C30" s="451" t="s">
        <v>2</v>
      </c>
      <c r="D30" s="451"/>
      <c r="E30" s="450"/>
      <c r="F30" s="450"/>
      <c r="G30" s="651"/>
      <c r="H30" s="651"/>
      <c r="I30" s="452"/>
      <c r="J30" s="653" t="str">
        <f>+'Ekamut-caxs'!C71</f>
        <v>Ա.Ղազարյան</v>
      </c>
      <c r="K30" s="653"/>
      <c r="L30" s="449"/>
      <c r="M30" s="453"/>
    </row>
    <row r="31" spans="1:13" s="145" customFormat="1">
      <c r="A31" s="454"/>
      <c r="B31" s="454"/>
      <c r="C31" s="455"/>
      <c r="D31" s="455"/>
      <c r="E31" s="456"/>
      <c r="F31" s="456"/>
      <c r="G31" s="652" t="s">
        <v>96</v>
      </c>
      <c r="H31" s="652"/>
      <c r="I31" s="457"/>
      <c r="J31" s="652" t="s">
        <v>113</v>
      </c>
      <c r="K31" s="652"/>
      <c r="L31" s="454"/>
      <c r="M31" s="454"/>
    </row>
    <row r="32" spans="1:13" s="158" customFormat="1" ht="23.25" customHeight="1">
      <c r="A32" s="449"/>
      <c r="B32" s="450"/>
      <c r="C32" s="458" t="s">
        <v>6</v>
      </c>
      <c r="D32" s="458"/>
      <c r="E32" s="450"/>
      <c r="F32" s="450"/>
      <c r="G32" s="653"/>
      <c r="H32" s="653"/>
      <c r="I32" s="459"/>
      <c r="J32" s="653" t="str">
        <f>+'Ekamut-caxs'!C73</f>
        <v>Ս.Ավալյան</v>
      </c>
      <c r="K32" s="653"/>
      <c r="L32" s="449"/>
      <c r="M32" s="449"/>
    </row>
    <row r="33" spans="1:13" s="145" customFormat="1">
      <c r="A33" s="454"/>
      <c r="B33" s="454"/>
      <c r="C33" s="460"/>
      <c r="D33" s="460"/>
      <c r="E33" s="454"/>
      <c r="F33" s="454"/>
      <c r="G33" s="652" t="s">
        <v>96</v>
      </c>
      <c r="H33" s="652"/>
      <c r="I33" s="457"/>
      <c r="J33" s="652" t="s">
        <v>113</v>
      </c>
      <c r="K33" s="652"/>
      <c r="L33" s="454"/>
      <c r="M33" s="454"/>
    </row>
    <row r="34" spans="1:13">
      <c r="A34" s="461"/>
      <c r="B34" s="461"/>
      <c r="C34" s="461"/>
      <c r="D34" s="461"/>
      <c r="E34" s="461"/>
      <c r="F34" s="462" t="s">
        <v>1</v>
      </c>
      <c r="G34" s="461"/>
      <c r="H34" s="461"/>
      <c r="I34" s="461"/>
      <c r="J34" s="461"/>
      <c r="K34" s="461"/>
      <c r="L34" s="461"/>
      <c r="M34" s="461"/>
    </row>
    <row r="35" spans="1:13" ht="16.5" customHeight="1">
      <c r="C35" s="146" t="s">
        <v>114</v>
      </c>
      <c r="E35" s="146" t="s">
        <v>115</v>
      </c>
      <c r="F35" s="146" t="s">
        <v>255</v>
      </c>
      <c r="I35" s="473" t="s">
        <v>116</v>
      </c>
      <c r="J35" s="474" t="s">
        <v>246</v>
      </c>
      <c r="L35" s="474" t="s">
        <v>248</v>
      </c>
      <c r="M35" s="474" t="s">
        <v>249</v>
      </c>
    </row>
    <row r="36" spans="1:13" ht="16.5" customHeight="1">
      <c r="C36" s="146" t="s">
        <v>117</v>
      </c>
      <c r="E36" s="146" t="s">
        <v>115</v>
      </c>
      <c r="F36" s="146" t="s">
        <v>256</v>
      </c>
      <c r="I36" s="650" t="s">
        <v>247</v>
      </c>
      <c r="J36" s="650"/>
      <c r="L36" s="650" t="s">
        <v>250</v>
      </c>
      <c r="M36" s="650"/>
    </row>
    <row r="37" spans="1:13">
      <c r="I37" s="650"/>
      <c r="J37" s="650"/>
      <c r="L37" s="650"/>
      <c r="M37" s="650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topLeftCell="A4" workbookViewId="0">
      <selection activeCell="D71" sqref="D71"/>
    </sheetView>
  </sheetViews>
  <sheetFormatPr defaultRowHeight="15"/>
  <cols>
    <col min="1" max="1" width="6" style="143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187" customFormat="1" ht="24" customHeight="1">
      <c r="A1" s="654" t="s">
        <v>71</v>
      </c>
      <c r="B1" s="654"/>
      <c r="C1" s="654"/>
      <c r="D1" s="654"/>
      <c r="E1" s="654"/>
    </row>
    <row r="2" spans="1:6" ht="23.25" customHeight="1">
      <c r="A2" s="655" t="str">
        <f>+'Ekamut-caxs'!A8:D8</f>
        <v xml:space="preserve">«Երևանի Շենգավիթ վարչական շրջանի Կորյուն Նիկողոսյանի անվան մանկապատանեկան արվեստի կենտրոն» ՀՈԱԿ-ի </v>
      </c>
      <c r="B2" s="655"/>
      <c r="C2" s="655"/>
      <c r="D2" s="655"/>
      <c r="E2" s="655"/>
    </row>
    <row r="3" spans="1:6" ht="28.5" customHeight="1">
      <c r="A3" s="655" t="s">
        <v>251</v>
      </c>
      <c r="B3" s="655"/>
      <c r="C3" s="655"/>
      <c r="D3" s="655"/>
      <c r="E3" s="655"/>
    </row>
    <row r="5" spans="1:6">
      <c r="E5" s="348" t="s">
        <v>129</v>
      </c>
    </row>
    <row r="6" spans="1:6" ht="124.5" customHeight="1">
      <c r="A6" s="349" t="s">
        <v>3</v>
      </c>
      <c r="B6" s="349" t="s">
        <v>99</v>
      </c>
      <c r="C6" s="349" t="s">
        <v>214</v>
      </c>
      <c r="D6" s="349" t="s">
        <v>218</v>
      </c>
      <c r="E6" s="349" t="s">
        <v>215</v>
      </c>
    </row>
    <row r="7" spans="1:6">
      <c r="A7" s="349">
        <v>1</v>
      </c>
      <c r="B7" s="349">
        <v>2</v>
      </c>
      <c r="C7" s="349">
        <v>3</v>
      </c>
      <c r="D7" s="349">
        <v>4</v>
      </c>
      <c r="E7" s="349">
        <v>5</v>
      </c>
    </row>
    <row r="8" spans="1:6" ht="24.75" customHeight="1">
      <c r="A8" s="350">
        <v>1</v>
      </c>
      <c r="B8" s="351" t="s">
        <v>228</v>
      </c>
      <c r="C8" s="323">
        <v>25787.3</v>
      </c>
      <c r="D8" s="323"/>
      <c r="E8" s="323">
        <v>2334.9</v>
      </c>
    </row>
    <row r="9" spans="1:6" s="359" customFormat="1" ht="25.5" customHeight="1">
      <c r="A9" s="355">
        <v>2</v>
      </c>
      <c r="B9" s="356" t="s">
        <v>194</v>
      </c>
      <c r="C9" s="357">
        <v>3223.3</v>
      </c>
      <c r="D9" s="357"/>
      <c r="E9" s="357">
        <v>200</v>
      </c>
      <c r="F9" s="358"/>
    </row>
    <row r="10" spans="1:6" s="359" customFormat="1" ht="25.5" customHeight="1">
      <c r="A10" s="355">
        <v>3</v>
      </c>
      <c r="B10" s="356" t="s">
        <v>190</v>
      </c>
      <c r="C10" s="357">
        <v>3223.2</v>
      </c>
      <c r="D10" s="357"/>
      <c r="E10" s="357">
        <v>200</v>
      </c>
      <c r="F10" s="358"/>
    </row>
    <row r="11" spans="1:6" s="187" customFormat="1" ht="31.5" customHeight="1">
      <c r="A11" s="352"/>
      <c r="B11" s="353" t="s">
        <v>191</v>
      </c>
      <c r="C11" s="354">
        <f>ROUND(SUM(C8:C10),1)</f>
        <v>32233.8</v>
      </c>
      <c r="D11" s="354">
        <f>ROUND(SUM(D8:D10),1)</f>
        <v>0</v>
      </c>
      <c r="E11" s="354">
        <f>ROUND(SUM(E8:E10),1)</f>
        <v>2734.9</v>
      </c>
    </row>
    <row r="13" spans="1:6" ht="19.5" customHeight="1">
      <c r="B13" s="1" t="s">
        <v>216</v>
      </c>
    </row>
    <row r="14" spans="1:6" ht="21.75" customHeight="1">
      <c r="B14" s="656"/>
      <c r="C14" s="656"/>
      <c r="D14" s="656"/>
      <c r="E14" s="656"/>
    </row>
    <row r="17" spans="2:5" ht="25.5" customHeight="1">
      <c r="B17" s="360" t="s">
        <v>192</v>
      </c>
      <c r="E17" s="361" t="str">
        <f>+'Ekamut-caxs'!C71</f>
        <v>Ա.Ղազարյան</v>
      </c>
    </row>
    <row r="18" spans="2:5" ht="18.75" customHeight="1">
      <c r="B18" s="144" t="s">
        <v>4</v>
      </c>
      <c r="E18" s="472" t="str">
        <f>+'Ekamut-caxs'!C72</f>
        <v>/անուն, ազգանուն/</v>
      </c>
    </row>
    <row r="19" spans="2:5" ht="23.25" customHeight="1">
      <c r="B19" s="187" t="s">
        <v>6</v>
      </c>
      <c r="E19" s="361" t="str">
        <f>+'Ekamut-caxs'!C73</f>
        <v>Ս.Ավալյան</v>
      </c>
    </row>
    <row r="20" spans="2:5">
      <c r="C20" s="187" t="s">
        <v>1</v>
      </c>
      <c r="D20" s="187"/>
      <c r="E20" s="472" t="str">
        <f>+'Ekamut-caxs'!C74</f>
        <v>/անուն, ազգանուն/</v>
      </c>
    </row>
    <row r="21" spans="2:5">
      <c r="B21" s="143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view="pageBreakPreview" topLeftCell="A28" workbookViewId="0">
      <selection activeCell="D71" sqref="D71"/>
    </sheetView>
  </sheetViews>
  <sheetFormatPr defaultColWidth="9.109375" defaultRowHeight="13.8"/>
  <cols>
    <col min="1" max="1" width="4.44140625" style="376" customWidth="1"/>
    <col min="2" max="2" width="43.6640625" style="375" customWidth="1"/>
    <col min="3" max="3" width="17" style="375" customWidth="1"/>
    <col min="4" max="4" width="16.6640625" style="375" customWidth="1"/>
    <col min="5" max="5" width="13.88671875" style="375" customWidth="1"/>
    <col min="6" max="6" width="14.109375" style="375" customWidth="1"/>
    <col min="7" max="16384" width="9.109375" style="375"/>
  </cols>
  <sheetData>
    <row r="1" spans="1:7" s="374" customFormat="1" ht="24" customHeight="1">
      <c r="A1" s="658" t="s">
        <v>71</v>
      </c>
      <c r="B1" s="658"/>
      <c r="C1" s="658"/>
      <c r="D1" s="658"/>
      <c r="E1" s="658"/>
      <c r="F1" s="658"/>
    </row>
    <row r="2" spans="1:7" ht="29.25" customHeight="1">
      <c r="A2" s="659" t="str">
        <f>+'Ekamut-caxs'!A8:D8</f>
        <v xml:space="preserve">«Երևանի Շենգավիթ վարչական շրջանի Կորյուն Նիկողոսյանի անվան մանկապատանեկան արվեստի կենտրոն» ՀՈԱԿ-ի </v>
      </c>
      <c r="B2" s="659"/>
      <c r="C2" s="659"/>
      <c r="D2" s="659"/>
      <c r="E2" s="659"/>
      <c r="F2" s="659"/>
    </row>
    <row r="3" spans="1:7" ht="24.75" customHeight="1">
      <c r="A3" s="659" t="s">
        <v>252</v>
      </c>
      <c r="B3" s="659"/>
      <c r="C3" s="659"/>
      <c r="D3" s="659"/>
      <c r="E3" s="659"/>
      <c r="F3" s="659"/>
    </row>
    <row r="5" spans="1:7" ht="14.4" thickBot="1"/>
    <row r="6" spans="1:7" ht="68.25" customHeight="1">
      <c r="A6" s="377" t="s">
        <v>3</v>
      </c>
      <c r="B6" s="378" t="s">
        <v>197</v>
      </c>
      <c r="C6" s="379" t="s">
        <v>198</v>
      </c>
      <c r="D6" s="377" t="s">
        <v>125</v>
      </c>
      <c r="E6" s="378" t="s">
        <v>199</v>
      </c>
      <c r="F6" s="379" t="s">
        <v>200</v>
      </c>
    </row>
    <row r="7" spans="1:7" s="384" customFormat="1" ht="39.75" customHeight="1">
      <c r="A7" s="380">
        <v>1</v>
      </c>
      <c r="B7" s="381" t="s">
        <v>266</v>
      </c>
      <c r="C7" s="382">
        <v>19</v>
      </c>
      <c r="D7" s="380">
        <v>189</v>
      </c>
      <c r="E7" s="383">
        <f>SUM(E8:E10)</f>
        <v>35</v>
      </c>
      <c r="F7" s="382">
        <f>SUM(F8:F10)</f>
        <v>0</v>
      </c>
    </row>
    <row r="8" spans="1:7" ht="25.5" customHeight="1">
      <c r="A8" s="385">
        <v>1.1000000000000001</v>
      </c>
      <c r="B8" s="386" t="s">
        <v>267</v>
      </c>
      <c r="C8" s="387">
        <v>19</v>
      </c>
      <c r="D8" s="385">
        <v>189</v>
      </c>
      <c r="E8" s="388">
        <v>35</v>
      </c>
      <c r="F8" s="389"/>
    </row>
    <row r="9" spans="1:7" ht="25.5" customHeight="1">
      <c r="A9" s="385">
        <v>1.2</v>
      </c>
      <c r="B9" s="386"/>
      <c r="C9" s="387"/>
      <c r="D9" s="385"/>
      <c r="E9" s="388"/>
      <c r="F9" s="389"/>
    </row>
    <row r="10" spans="1:7" ht="25.5" customHeight="1">
      <c r="A10" s="385">
        <v>1.3</v>
      </c>
      <c r="B10" s="386"/>
      <c r="C10" s="387"/>
      <c r="D10" s="385"/>
      <c r="E10" s="388"/>
      <c r="F10" s="389"/>
    </row>
    <row r="11" spans="1:7" s="384" customFormat="1" ht="42" customHeight="1">
      <c r="A11" s="380">
        <v>2</v>
      </c>
      <c r="B11" s="381" t="s">
        <v>268</v>
      </c>
      <c r="C11" s="382">
        <v>15</v>
      </c>
      <c r="D11" s="380">
        <v>96</v>
      </c>
      <c r="E11" s="383">
        <v>5</v>
      </c>
      <c r="F11" s="382">
        <f>SUM(F12:F16)</f>
        <v>0</v>
      </c>
    </row>
    <row r="12" spans="1:7" ht="21.75" customHeight="1">
      <c r="A12" s="385">
        <v>2.1</v>
      </c>
      <c r="B12" s="386" t="s">
        <v>269</v>
      </c>
      <c r="C12" s="387">
        <v>2</v>
      </c>
      <c r="D12" s="385">
        <v>11</v>
      </c>
      <c r="E12" s="388"/>
      <c r="F12" s="389"/>
      <c r="G12" s="375" t="s">
        <v>281</v>
      </c>
    </row>
    <row r="13" spans="1:7" ht="21.75" customHeight="1">
      <c r="A13" s="385">
        <v>2.2000000000000002</v>
      </c>
      <c r="B13" s="386" t="s">
        <v>270</v>
      </c>
      <c r="C13" s="387">
        <v>2</v>
      </c>
      <c r="D13" s="385">
        <v>15</v>
      </c>
      <c r="E13" s="388">
        <v>2</v>
      </c>
      <c r="F13" s="389"/>
      <c r="G13" s="375" t="s">
        <v>281</v>
      </c>
    </row>
    <row r="14" spans="1:7" ht="21.75" customHeight="1">
      <c r="A14" s="385">
        <v>2.2999999999999998</v>
      </c>
      <c r="B14" s="386" t="s">
        <v>268</v>
      </c>
      <c r="C14" s="387">
        <v>2</v>
      </c>
      <c r="D14" s="385">
        <v>15</v>
      </c>
      <c r="E14" s="388"/>
      <c r="F14" s="389"/>
      <c r="G14" s="375" t="s">
        <v>281</v>
      </c>
    </row>
    <row r="15" spans="1:7" ht="21.75" customHeight="1">
      <c r="A15" s="385">
        <v>2.4</v>
      </c>
      <c r="B15" s="386" t="s">
        <v>271</v>
      </c>
      <c r="C15" s="387">
        <v>2</v>
      </c>
      <c r="D15" s="385">
        <v>14</v>
      </c>
      <c r="E15" s="388"/>
      <c r="F15" s="389"/>
      <c r="G15" s="375" t="s">
        <v>281</v>
      </c>
    </row>
    <row r="16" spans="1:7" ht="21.75" customHeight="1">
      <c r="A16" s="385">
        <v>2.5</v>
      </c>
      <c r="B16" s="386" t="s">
        <v>280</v>
      </c>
      <c r="C16" s="387">
        <v>2</v>
      </c>
      <c r="D16" s="385">
        <v>9</v>
      </c>
      <c r="E16" s="388"/>
      <c r="F16" s="389"/>
      <c r="G16" s="375" t="s">
        <v>281</v>
      </c>
    </row>
    <row r="17" spans="1:7" ht="21.75" customHeight="1">
      <c r="A17" s="385">
        <v>2.6</v>
      </c>
      <c r="B17" s="386" t="s">
        <v>272</v>
      </c>
      <c r="C17" s="387">
        <v>3</v>
      </c>
      <c r="D17" s="385">
        <v>24</v>
      </c>
      <c r="E17" s="388"/>
      <c r="F17" s="389"/>
      <c r="G17" s="375" t="s">
        <v>281</v>
      </c>
    </row>
    <row r="18" spans="1:7" ht="21.75" customHeight="1">
      <c r="A18" s="385">
        <v>2.7</v>
      </c>
      <c r="B18" s="386" t="s">
        <v>273</v>
      </c>
      <c r="C18" s="387">
        <v>2</v>
      </c>
      <c r="D18" s="385">
        <v>8</v>
      </c>
      <c r="E18" s="388">
        <v>3</v>
      </c>
      <c r="F18" s="389"/>
      <c r="G18" s="375" t="s">
        <v>281</v>
      </c>
    </row>
    <row r="19" spans="1:7" s="384" customFormat="1" ht="37.5" customHeight="1">
      <c r="A19" s="380">
        <v>3</v>
      </c>
      <c r="B19" s="381" t="s">
        <v>274</v>
      </c>
      <c r="C19" s="382">
        <f>SUM(C20:C22)</f>
        <v>5</v>
      </c>
      <c r="D19" s="380">
        <f>SUM(D20:D22)</f>
        <v>42</v>
      </c>
      <c r="E19" s="383">
        <f>SUM(E20:E22)</f>
        <v>6</v>
      </c>
      <c r="F19" s="382">
        <f>SUM(F20:F22)</f>
        <v>0</v>
      </c>
    </row>
    <row r="20" spans="1:7" ht="23.25" customHeight="1">
      <c r="A20" s="385">
        <v>3.1</v>
      </c>
      <c r="B20" s="386" t="s">
        <v>274</v>
      </c>
      <c r="C20" s="387">
        <v>3</v>
      </c>
      <c r="D20" s="385">
        <v>31</v>
      </c>
      <c r="E20" s="388">
        <v>5</v>
      </c>
      <c r="F20" s="389"/>
      <c r="G20" s="375" t="s">
        <v>281</v>
      </c>
    </row>
    <row r="21" spans="1:7" ht="23.25" customHeight="1">
      <c r="A21" s="385">
        <v>3.2</v>
      </c>
      <c r="B21" s="386" t="s">
        <v>275</v>
      </c>
      <c r="C21" s="387">
        <v>2</v>
      </c>
      <c r="D21" s="385">
        <v>11</v>
      </c>
      <c r="E21" s="388">
        <v>1</v>
      </c>
      <c r="F21" s="389"/>
    </row>
    <row r="22" spans="1:7" ht="23.25" customHeight="1">
      <c r="A22" s="385">
        <v>3.3</v>
      </c>
      <c r="B22" s="386"/>
      <c r="C22" s="387"/>
      <c r="D22" s="385"/>
      <c r="E22" s="388"/>
      <c r="F22" s="389"/>
    </row>
    <row r="23" spans="1:7" s="384" customFormat="1" ht="37.5" customHeight="1">
      <c r="A23" s="380">
        <v>4</v>
      </c>
      <c r="B23" s="381" t="s">
        <v>276</v>
      </c>
      <c r="C23" s="382">
        <v>2</v>
      </c>
      <c r="D23" s="380">
        <v>8</v>
      </c>
      <c r="E23" s="383">
        <f>SUM(E24:E34)</f>
        <v>0</v>
      </c>
      <c r="F23" s="382">
        <f>SUM(F24:F34)</f>
        <v>0</v>
      </c>
    </row>
    <row r="24" spans="1:7" ht="23.25" customHeight="1">
      <c r="A24" s="385">
        <v>4.0999999999999996</v>
      </c>
      <c r="B24" s="386" t="s">
        <v>276</v>
      </c>
      <c r="C24" s="387">
        <v>2</v>
      </c>
      <c r="D24" s="385">
        <v>8</v>
      </c>
      <c r="E24" s="388"/>
      <c r="F24" s="389"/>
      <c r="G24" s="375" t="s">
        <v>281</v>
      </c>
    </row>
    <row r="25" spans="1:7" ht="23.25" customHeight="1">
      <c r="A25" s="385"/>
      <c r="B25" s="386"/>
      <c r="C25" s="387"/>
      <c r="D25" s="385"/>
      <c r="E25" s="388"/>
      <c r="F25" s="389"/>
    </row>
    <row r="26" spans="1:7" ht="23.25" customHeight="1">
      <c r="A26" s="380">
        <v>5</v>
      </c>
      <c r="B26" s="381" t="s">
        <v>277</v>
      </c>
      <c r="C26" s="382">
        <v>1</v>
      </c>
      <c r="D26" s="380">
        <v>7</v>
      </c>
      <c r="E26" s="388"/>
      <c r="F26" s="389"/>
    </row>
    <row r="27" spans="1:7" ht="23.25" customHeight="1">
      <c r="A27" s="385">
        <v>5.0999999999999996</v>
      </c>
      <c r="B27" s="386" t="s">
        <v>279</v>
      </c>
      <c r="C27" s="387">
        <v>1</v>
      </c>
      <c r="D27" s="385">
        <v>7</v>
      </c>
      <c r="E27" s="388"/>
      <c r="F27" s="389"/>
    </row>
    <row r="28" spans="1:7" ht="23.25" customHeight="1">
      <c r="A28" s="385"/>
      <c r="B28" s="386"/>
      <c r="C28" s="387"/>
      <c r="D28" s="385"/>
      <c r="E28" s="388"/>
      <c r="F28" s="389"/>
    </row>
    <row r="29" spans="1:7" ht="23.25" customHeight="1">
      <c r="A29" s="385"/>
      <c r="B29" s="386"/>
      <c r="C29" s="387"/>
      <c r="D29" s="385"/>
      <c r="E29" s="388"/>
      <c r="F29" s="389"/>
    </row>
    <row r="30" spans="1:7" ht="23.25" customHeight="1">
      <c r="A30" s="380">
        <v>6</v>
      </c>
      <c r="B30" s="381" t="s">
        <v>265</v>
      </c>
      <c r="C30" s="382">
        <v>3</v>
      </c>
      <c r="D30" s="380">
        <v>8</v>
      </c>
      <c r="E30" s="388"/>
      <c r="F30" s="389"/>
    </row>
    <row r="31" spans="1:7" ht="23.25" customHeight="1">
      <c r="A31" s="385">
        <v>6.1</v>
      </c>
      <c r="B31" s="386" t="s">
        <v>278</v>
      </c>
      <c r="C31" s="387">
        <v>1</v>
      </c>
      <c r="D31" s="385">
        <v>8</v>
      </c>
      <c r="E31" s="388">
        <v>0</v>
      </c>
      <c r="F31" s="389"/>
    </row>
    <row r="32" spans="1:7" ht="23.25" customHeight="1">
      <c r="A32" s="385"/>
      <c r="B32" s="386"/>
      <c r="C32" s="387"/>
      <c r="D32" s="385"/>
      <c r="E32" s="388"/>
      <c r="F32" s="389"/>
    </row>
    <row r="33" spans="1:6" ht="23.25" customHeight="1">
      <c r="A33" s="380"/>
      <c r="B33" s="381"/>
      <c r="C33" s="387"/>
      <c r="D33" s="385"/>
      <c r="E33" s="388"/>
      <c r="F33" s="389"/>
    </row>
    <row r="34" spans="1:6" ht="23.25" customHeight="1">
      <c r="A34" s="385"/>
      <c r="B34" s="386"/>
      <c r="C34" s="387"/>
      <c r="D34" s="385"/>
      <c r="E34" s="388"/>
      <c r="F34" s="389"/>
    </row>
    <row r="35" spans="1:6" s="384" customFormat="1" ht="44.25" customHeight="1" thickBot="1">
      <c r="A35" s="390"/>
      <c r="B35" s="391" t="s">
        <v>73</v>
      </c>
      <c r="C35" s="392">
        <v>45</v>
      </c>
      <c r="D35" s="390">
        <v>350</v>
      </c>
      <c r="E35" s="393">
        <v>46</v>
      </c>
      <c r="F35" s="392">
        <f>F7+F11+F19+F23</f>
        <v>0</v>
      </c>
    </row>
    <row r="36" spans="1:6" ht="20.25" customHeight="1"/>
    <row r="37" spans="1:6" ht="20.25" customHeight="1">
      <c r="B37" s="481" t="s">
        <v>253</v>
      </c>
      <c r="D37" s="482">
        <v>396</v>
      </c>
    </row>
    <row r="38" spans="1:6" ht="20.25" customHeight="1"/>
    <row r="39" spans="1:6" ht="20.25" customHeight="1">
      <c r="B39" s="483" t="s">
        <v>201</v>
      </c>
    </row>
    <row r="40" spans="1:6" ht="20.25" customHeight="1">
      <c r="B40" s="374"/>
    </row>
    <row r="41" spans="1:6" ht="20.25" customHeight="1">
      <c r="B41" s="374"/>
    </row>
    <row r="42" spans="1:6" ht="23.25" customHeight="1">
      <c r="B42" s="186" t="s">
        <v>2</v>
      </c>
      <c r="D42" s="660" t="str">
        <f>+'Ekamut-caxs'!C71</f>
        <v>Ա.Ղազարյան</v>
      </c>
      <c r="E42" s="660"/>
    </row>
    <row r="43" spans="1:6" ht="11.25" customHeight="1">
      <c r="B43" s="394" t="s">
        <v>4</v>
      </c>
      <c r="D43" s="661" t="s">
        <v>5</v>
      </c>
      <c r="E43" s="661"/>
    </row>
    <row r="44" spans="1:6" ht="24" customHeight="1">
      <c r="B44" s="384" t="s">
        <v>6</v>
      </c>
      <c r="D44" s="660" t="str">
        <f>+'Ekamut-caxs'!C73</f>
        <v>Ս.Ավալյան</v>
      </c>
      <c r="E44" s="660"/>
    </row>
    <row r="45" spans="1:6" ht="16.5" customHeight="1">
      <c r="B45" s="376" t="s">
        <v>202</v>
      </c>
      <c r="D45" s="657" t="s">
        <v>5</v>
      </c>
      <c r="E45" s="657"/>
    </row>
    <row r="46" spans="1:6" ht="16.2">
      <c r="E46" s="395"/>
    </row>
    <row r="47" spans="1:6" ht="15.75" customHeight="1">
      <c r="E47" s="396"/>
    </row>
    <row r="48" spans="1:6" ht="21" customHeight="1">
      <c r="E48" s="395"/>
    </row>
    <row r="49" spans="5:5">
      <c r="E49" s="396"/>
    </row>
  </sheetData>
  <mergeCells count="7">
    <mergeCell ref="D45:E45"/>
    <mergeCell ref="A1:F1"/>
    <mergeCell ref="A2:F2"/>
    <mergeCell ref="A3:F3"/>
    <mergeCell ref="D42:E42"/>
    <mergeCell ref="D43:E43"/>
    <mergeCell ref="D44:E44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JnALiQxDjRziB6fy5DiQDnv/8bvAfYFlotydTIpBnLk=</DigestValue>
    </Reference>
    <Reference Type="http://www.w3.org/2000/09/xmldsig#Object" URI="#idOfficeObject">
      <DigestMethod Algorithm="http://www.w3.org/2001/04/xmlenc#sha256"/>
      <DigestValue>bZJvwpx3HitITMnRF975+whzDmj3hBTp3eVCkA+CKK8=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tIknZD/gT60ZbVakgWd6+6ikfK7n02kPXVdkFyxrA3U=</DigestValue>
    </Reference>
    <Reference Type="http://www.w3.org/2000/09/xmldsig#Object" URI="#idValidSigLnImg">
      <DigestMethod Algorithm="http://www.w3.org/2001/04/xmlenc#sha256"/>
      <DigestValue>8YcjAGWA14NIzQgcqHYs65qKjkIzhe0V7+/tx6eStEU=</DigestValue>
    </Reference>
    <Reference Type="http://www.w3.org/2000/09/xmldsig#Object" URI="#idInvalidSigLnImg">
      <DigestMethod Algorithm="http://www.w3.org/2001/04/xmlenc#sha256"/>
      <DigestValue>mwT1aCARG6x0czI48I+hnAiYmv+ttm3r4lSS2JGuRIg=</DigestValue>
    </Reference>
  </SignedInfo>
  <SignatureValue>pvCVpNYf80Tck4ZTT0d89eAhb8oNmu1mC12VgSE2lT0K0j8gOmHlILcYMP/bNoGk2do9XKfPDB+M
9XB2Ibd3AfgEPVyTYdFCtliAsznzjsVCj6yqTkzPGsJy903IrnFjgzmnrWVZwXqUrnvH7YqLmncv
qoE9aTcqly7Fi6srAw+NZaPS9lZYYKMHqjcB9jWwGNKyMszvJ7g+ylewl8DJqNwhDvqtLCGgPqa4
f72mVlSrhzOb5IjmAyY+iCQR9f8uCWjvT1nGQoeqGbF3/MdXRV0+CFneeyeHXt6W5O1jrOxzZQhQ
vI5FrSbHS2zWeDjpL50v5F6cmNT1BBy4svFJiw==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uP6KqF3Bc1ANylYaERDjspRgTmMVGNE4b84HTRgUUR4=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LIaDTO78ChaX7FWjFJPKqTBiYozuNp65wnVFXN4ifLE=</DigestValue>
      </Reference>
      <Reference URI="/xl/drawings/vmlDrawing2.vml?ContentType=application/vnd.openxmlformats-officedocument.vmlDrawing">
        <DigestMethod Algorithm="http://www.w3.org/2001/04/xmlenc#sha256"/>
        <DigestValue>k1K7FnHgBsqK1SQZ1T6sXIjy2hgnlk1BBPqq6ur1bfs=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F1STXxAXWWhVda0Q9iY3b5dKQv/CMe1RAUYKOLzOEVs=</DigestValue>
      </Reference>
      <Reference URI="/xl/media/image2.emf?ContentType=image/x-emf">
        <DigestMethod Algorithm="http://www.w3.org/2001/04/xmlenc#sha256"/>
        <DigestValue>7SLbyUGz5/hiERwVz+yu2UDwdVbV19Amj7uBKCJ3rEQ=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LXqd7nt/1vkbfpcR5sxX9wIYKsv69UHWsxu06fz8evs=</DigestValue>
      </Reference>
      <Reference URI="/xl/styles.xml?ContentType=application/vnd.openxmlformats-officedocument.spreadsheetml.styles+xml">
        <DigestMethod Algorithm="http://www.w3.org/2001/04/xmlenc#sha256"/>
        <DigestValue>IlsL4K+uaU1JsrksW01dJAfosqu0XFITHdGUtVum0qk=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lIvJhJocibD9EvAqKibO5uO42kh5DY5iGB/D07OD9N8=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h2l3FnSYa+3lXyE+aJvR65QsKh2AUuO/fE+xEp9dluE=</DigestValue>
      </Reference>
      <Reference URI="/xl/worksheets/sheet2.xml?ContentType=application/vnd.openxmlformats-officedocument.spreadsheetml.worksheet+xml">
        <DigestMethod Algorithm="http://www.w3.org/2001/04/xmlenc#sha256"/>
        <DigestValue>rHsbWiRJjBUam7hhsS5UgpKRaniwpXTQCSeBYHw5G2o=</DigestValue>
      </Reference>
      <Reference URI="/xl/worksheets/sheet3.xml?ContentType=application/vnd.openxmlformats-officedocument.spreadsheetml.worksheet+xml">
        <DigestMethod Algorithm="http://www.w3.org/2001/04/xmlenc#sha256"/>
        <DigestValue>shDu92qprRQa1W32obK8vkxyezqYhEK+4pGHRfqpw1o=</DigestValue>
      </Reference>
      <Reference URI="/xl/worksheets/sheet4.xml?ContentType=application/vnd.openxmlformats-officedocument.spreadsheetml.worksheet+xml">
        <DigestMethod Algorithm="http://www.w3.org/2001/04/xmlenc#sha256"/>
        <DigestValue>nq1FUnPuS2Pk4UoT2WTuGjsKGoBjt4XVmmF+l16TjCc=</DigestValue>
      </Reference>
      <Reference URI="/xl/worksheets/sheet5.xml?ContentType=application/vnd.openxmlformats-officedocument.spreadsheetml.worksheet+xml">
        <DigestMethod Algorithm="http://www.w3.org/2001/04/xmlenc#sha256"/>
        <DigestValue>XKvdF6zGjjKpojqh47dop7mJuL74Bxbrgpqah/492Ic=</DigestValue>
      </Reference>
      <Reference URI="/xl/worksheets/sheet6.xml?ContentType=application/vnd.openxmlformats-officedocument.spreadsheetml.worksheet+xml">
        <DigestMethod Algorithm="http://www.w3.org/2001/04/xmlenc#sha256"/>
        <DigestValue>4+Z5hy5H8NJ+nFlWCEsatQhju+UHY4GR3Aw4+8O9UJY=</DigestValue>
      </Reference>
      <Reference URI="/xl/worksheets/sheet7.xml?ContentType=application/vnd.openxmlformats-officedocument.spreadsheetml.worksheet+xml">
        <DigestMethod Algorithm="http://www.w3.org/2001/04/xmlenc#sha256"/>
        <DigestValue>a+Q4TMrxveYf/f2ukLnujZJtADixV4As9KVEzR9w/FY=</DigestValue>
      </Reference>
      <Reference URI="/xl/worksheets/sheet8.xml?ContentType=application/vnd.openxmlformats-officedocument.spreadsheetml.worksheet+xml">
        <DigestMethod Algorithm="http://www.w3.org/2001/04/xmlenc#sha256"/>
        <DigestValue>lEm0PPIFdgo46RDMYeSd67nE0NStaBCnWLwvUWdDsb4=</DigestValue>
      </Reference>
      <Reference URI="/xl/worksheets/sheet9.xml?ContentType=application/vnd.openxmlformats-officedocument.spreadsheetml.worksheet+xml">
        <DigestMethod Algorithm="http://www.w3.org/2001/04/xmlenc#sha256"/>
        <DigestValue>7BZPP2DjQMSVDfbZd+7CfxpqIOgJukA5p81tlzXkd3g=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2022-12-29T04:46:04Z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{C4B9BE07-D52A-404E-A707-D67C062D844E}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2022-12-29T04:46:04Z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/Me5AODJuQHO/FN33GKNd7DHuQBoFQr9AAAAADAG8QEwBvEBdq4NcAAAAACDJ6duCQAAAAAAAAAAAAAAAAAAAAAAAADgBvEBAAAAAAAAAAAAAAAAAAAAAAAAAAAAAAAAAAAAAAAAAAAAAAAABbhLiwAAAABQybkB6ftTdwAAuQEAAAAA9ftTd+I9+ov1////AAAAAAAAAAAAAAAAkAEAAH49+ovsx7kB3a9zdwAAFnbgx7kBAAAAAOjHuQEAAAAAAAAAAGG4cncAAAAACQAAAADJuQEAybkBAAIAAPz///8BAAAAAAAAAAAAAAAAAAAAAAAAAAAAAAAgFUI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U1f0SAADwAb0ts26JA73+CXpLi6hP9wEoAgAAAAi+AQgCAADQB74BZAAAAEQMuQEIAgAASNH9Esg05RKAYqIXAAAAAAAAAAAAAL4BAgAAAAAAAABBAAAAAAC+AXwCvgEAAAAA/AEAACwTvgEAAAAAAADwASgTvgEAAIl3CAa5Aa5eiXeY0/0Srl6JdwAAAAAAAAAAQB/xAUAf8QEcBrkBHy+nbgAA8AEAAAAA/AEAACwGuQHdLqduAAAAAAcAAAAAAAAAYbhyd/wBAAAHAAAAVAe5AVQHuQEAAgAA/P///wEAAAAAAAAAAAAAAAAAAAAgFU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MX+AW5AdwHuQHO/FN3hJrwAQAAAACnDwoXOwAAAH8AAAAAAAAABQAAAOQAAAAgwvQSAAAAAICdfxcAAAAA4MYBASCafxcAAAAAgJ1/F7CSuG4DAAAAuJK4bgEAAACwdYkXvGrrbr0ts26JA73+CXpLi6hP9wFMB7kB6ftTdwAAuQECAAAA9ftTd0QMuQHg////AAAAAAAAAAAAAAAAkAEAAAAAAAEAAAAAYQByAGkAYQBsAAAAAAAAAAAAAAAAAAAABgAAAAAAAABhuHJ3AAAAAAYAAAD8BrkB/Aa5AQACAAD8////AQAAAAAAAAAAAAAAAAAAACAVQ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IobkBraZUd5QPAAAIobkBqg8hxqoPxgAAAAAA/////5QPW///////LCIAAApbCgAkv5MXAAAAAKoPxv//////LCIAACHGAQAAAKYfAAAAAJw9pXZ5RFJ3qg8hxuyVgBcBAAAA/////wAAAABA4HgddKW5AQAAAABA4HgdAACTF4pEUncAAKYfqg8hxgEAAADslYAXQOB4HQAAAAAAAAAAqg/GAHSluQGqD8b//////ywiAAAhxgEAAACmHwAAAACOJFZ3qg8hxmAijRcKAAAA/////wAAAAAQAAAAAwEAAOq8AAAcAAABqg8hx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PzHuQDgybkBzvxTd9xijXewx7kAaBUK/QAAAAAwBvEBMAbxAXauDXAAAAAAgyenbgkAAAAAAAAAAAAAAAAAAAAAAAAA4AbxAQAAAAAAAAAAAAAAAAAAAAAAAAAAAAAAAAAAAAAAAAAAAAAAAAW4S4sAAAAAUMm5Aen7U3cAALkBAAAAAPX7U3fiPfqL9f///wAAAAAAAAAAAAAAAJABAAB+PfqL7Me5Ad2vc3cAABZ24Me5AQAAAADox7kBAAAAAAAAAABhuHJ3AAAAAAkAAAAAybkBAMm5AQACAAD8////AQAAAAAAAAAAAAAAAAAAAAAAAAAAAAAAIBVC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U1f0SAADwAb0ts26JA73+CXpLi6hP9wEoAgAAAAi+AQgCAADQB74BZAAAAEQMuQEIAgAASNH9Esg05RKAYqIXAAAAAAAAAAAAAL4BAgAAAAAAAABBAAAAAAC+AXwCvgEAAAAA/AEAACwTvgEAAAAAAADwASgTvgEAAIl3CAa5Aa5eiXeY0/0Srl6JdwAAAAAAAAAAQB/xAUAf8QEcBrkBHy+nbgAA8AEAAAAA/AEAACwGuQHdLqduAAAAAAcAAAAAAAAAYbhyd/wBAAAHAAAAVAe5AVQHuQEAAgAA/P///wEAAAAAAAAAAAAAAAAAAAAgFU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MX+AW5AdwHuQHO/FN3hJrwAQAAAACnDwoXOwAAAH8AAAAAAAAABQAAAOQAAAAgwvQSAAAAAICdfxcAAAAA4MYBASCafxcAAAAAgJ1/F7CSuG4DAAAAuJK4bgEAAACwdYkXvGrrbr0ts26JA73+CXpLi6hP9wFMB7kB6ftTdwAAuQECAAAA9ftTd0QMuQHg////AAAAAAAAAAAAAAAAkAEAAAAAAAEAAAAAYQByAGkAYQBsAAAAAAAAAAAAAAAAAAAABgAAAAAAAABhuHJ3AAAAAAYAAAD8BrkB/Aa5AQACAAD8////AQAAAAAAAAAAAAAAAAAAACAVQ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IobkBraZUd5QPAAAIobkBeAEh33gB3wAAAAAAXk7FbpQPW///////LCIAAApbCgAkv5MXAAAAAHgB3///////LCIAACHfAQAAAKYfAAAAAJw9pXZ5RFJ3eAEh3+yVgBcBAAAA/////wAAAADgo3gddKW5AQAAAADgo3gdAACTF4pEUncAAKYfeAEh3wEAAADslYAX4KN4HQAAAAAAAAAAeAHfAHSluQF4Ad///////ywiAAAh3wEAAACmHwAAAACOJFZ3eAEh3yCEjRcRAAAA/////wAAAAAQAAAAAwEAAOq8AAAcAAABeAEh31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1X+x8t+Cc5qONqxj2YUvuckEh2hBmrrP98JtYfukCp4=</DigestValue>
    </Reference>
    <Reference Type="http://www.w3.org/2000/09/xmldsig#Object" URI="#idOfficeObject">
      <DigestMethod Algorithm="http://www.w3.org/2001/04/xmlenc#sha256"/>
      <DigestValue>suUc1WFWp512ChpNpDHCJXczliQsVgvC02rr6afy2uo=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T+B2ak038RveSsLdObdwKLJKqhQSy/zesQxjVSQ3Ncg=</DigestValue>
    </Reference>
    <Reference Type="http://www.w3.org/2000/09/xmldsig#Object" URI="#idValidSigLnImg">
      <DigestMethod Algorithm="http://www.w3.org/2001/04/xmlenc#sha256"/>
      <DigestValue>+w8SKiYx50AJuE2owqEtFmruaJWdyeLOaLreNb+/MBg=</DigestValue>
    </Reference>
    <Reference Type="http://www.w3.org/2000/09/xmldsig#Object" URI="#idInvalidSigLnImg">
      <DigestMethod Algorithm="http://www.w3.org/2001/04/xmlenc#sha256"/>
      <DigestValue>z6sbgjfGdXoJ2VBGIyPXzh652nU8k52xU1cHWex7b0c=</DigestValue>
    </Reference>
  </SignedInfo>
  <SignatureValue>LEOLRTaDHJt3KrFcDFS5trYSCHv4HW+rqCakmYQCkgz7qEcjAKAKbSxxIOjmn4jWG70IjpHmPl4/
WtFrWS+Ahv5QV8/3gVk35n9P23/eWGXYkigciUF1NZiyukeL/sQIfietUltw5VdXxj8sgMCANOjp
dGwVv7ubdRhs10skESxml01qJqUtfVyTvVzy+4CLm1dYp8Z4jjI4P6ZTuSV9P+VianKWro4/7ElQ
+1Rg+U35n6q6KT66SpHp/CY4OGEV4rHtJmJH1oIQHZ7sMXNqDDbhjZgZ8aa0omOuK7e13ichM0aJ
gyx+RxtbGS4OXBorKi7oB7OCLY9g8Ikv/K6a2Q==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uP6KqF3Bc1ANylYaERDjspRgTmMVGNE4b84HTRgUUR4=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LIaDTO78ChaX7FWjFJPKqTBiYozuNp65wnVFXN4ifLE=</DigestValue>
      </Reference>
      <Reference URI="/xl/drawings/vmlDrawing2.vml?ContentType=application/vnd.openxmlformats-officedocument.vmlDrawing">
        <DigestMethod Algorithm="http://www.w3.org/2001/04/xmlenc#sha256"/>
        <DigestValue>k1K7FnHgBsqK1SQZ1T6sXIjy2hgnlk1BBPqq6ur1bfs=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F1STXxAXWWhVda0Q9iY3b5dKQv/CMe1RAUYKOLzOEVs=</DigestValue>
      </Reference>
      <Reference URI="/xl/media/image2.emf?ContentType=image/x-emf">
        <DigestMethod Algorithm="http://www.w3.org/2001/04/xmlenc#sha256"/>
        <DigestValue>7SLbyUGz5/hiERwVz+yu2UDwdVbV19Amj7uBKCJ3rEQ=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LXqd7nt/1vkbfpcR5sxX9wIYKsv69UHWsxu06fz8evs=</DigestValue>
      </Reference>
      <Reference URI="/xl/styles.xml?ContentType=application/vnd.openxmlformats-officedocument.spreadsheetml.styles+xml">
        <DigestMethod Algorithm="http://www.w3.org/2001/04/xmlenc#sha256"/>
        <DigestValue>IlsL4K+uaU1JsrksW01dJAfosqu0XFITHdGUtVum0qk=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lIvJhJocibD9EvAqKibO5uO42kh5DY5iGB/D07OD9N8=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h2l3FnSYa+3lXyE+aJvR65QsKh2AUuO/fE+xEp9dluE=</DigestValue>
      </Reference>
      <Reference URI="/xl/worksheets/sheet2.xml?ContentType=application/vnd.openxmlformats-officedocument.spreadsheetml.worksheet+xml">
        <DigestMethod Algorithm="http://www.w3.org/2001/04/xmlenc#sha256"/>
        <DigestValue>rHsbWiRJjBUam7hhsS5UgpKRaniwpXTQCSeBYHw5G2o=</DigestValue>
      </Reference>
      <Reference URI="/xl/worksheets/sheet3.xml?ContentType=application/vnd.openxmlformats-officedocument.spreadsheetml.worksheet+xml">
        <DigestMethod Algorithm="http://www.w3.org/2001/04/xmlenc#sha256"/>
        <DigestValue>shDu92qprRQa1W32obK8vkxyezqYhEK+4pGHRfqpw1o=</DigestValue>
      </Reference>
      <Reference URI="/xl/worksheets/sheet4.xml?ContentType=application/vnd.openxmlformats-officedocument.spreadsheetml.worksheet+xml">
        <DigestMethod Algorithm="http://www.w3.org/2001/04/xmlenc#sha256"/>
        <DigestValue>nq1FUnPuS2Pk4UoT2WTuGjsKGoBjt4XVmmF+l16TjCc=</DigestValue>
      </Reference>
      <Reference URI="/xl/worksheets/sheet5.xml?ContentType=application/vnd.openxmlformats-officedocument.spreadsheetml.worksheet+xml">
        <DigestMethod Algorithm="http://www.w3.org/2001/04/xmlenc#sha256"/>
        <DigestValue>XKvdF6zGjjKpojqh47dop7mJuL74Bxbrgpqah/492Ic=</DigestValue>
      </Reference>
      <Reference URI="/xl/worksheets/sheet6.xml?ContentType=application/vnd.openxmlformats-officedocument.spreadsheetml.worksheet+xml">
        <DigestMethod Algorithm="http://www.w3.org/2001/04/xmlenc#sha256"/>
        <DigestValue>4+Z5hy5H8NJ+nFlWCEsatQhju+UHY4GR3Aw4+8O9UJY=</DigestValue>
      </Reference>
      <Reference URI="/xl/worksheets/sheet7.xml?ContentType=application/vnd.openxmlformats-officedocument.spreadsheetml.worksheet+xml">
        <DigestMethod Algorithm="http://www.w3.org/2001/04/xmlenc#sha256"/>
        <DigestValue>a+Q4TMrxveYf/f2ukLnujZJtADixV4As9KVEzR9w/FY=</DigestValue>
      </Reference>
      <Reference URI="/xl/worksheets/sheet8.xml?ContentType=application/vnd.openxmlformats-officedocument.spreadsheetml.worksheet+xml">
        <DigestMethod Algorithm="http://www.w3.org/2001/04/xmlenc#sha256"/>
        <DigestValue>lEm0PPIFdgo46RDMYeSd67nE0NStaBCnWLwvUWdDsb4=</DigestValue>
      </Reference>
      <Reference URI="/xl/worksheets/sheet9.xml?ContentType=application/vnd.openxmlformats-officedocument.spreadsheetml.worksheet+xml">
        <DigestMethod Algorithm="http://www.w3.org/2001/04/xmlenc#sha256"/>
        <DigestValue>7BZPP2DjQMSVDfbZd+7CfxpqIOgJukA5p81tlzXkd3g=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2022-12-29T04:46:25Z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{27719DAD-ADD7-4D3C-AC59-CBFD6B793DFE}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2022-12-29T04:46:25Z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/Me5AODJuQHO/FN33GKNd7DHuQBoFQr9AAAAADAG8QEwBvEBdq4NcAAAAACDJ6duCQAAAAAAAAAAAAAAAAAAAAAAAADgBvEBAAAAAAAAAAAAAAAAAAAAAAAAAAAAAAAAAAAAAAAAAAAAAAAABbhLiwAAAABQybkB6ftTdwAAuQEAAAAA9ftTd+I9+ov1////AAAAAAAAAAAAAAAAkAEAAH49+ovsx7kB3a9zdwAAFnbgx7kBAAAAAOjHuQEAAAAAAAAAAGG4cncAAAAACQAAAADJuQEAybkBAAIAAPz///8BAAAAAAAAAAAAAAAAAAAAAAAAAAAAAAAgFUI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U1f0SAADwAb0ts26JA73+CXpLi6hP9wEoAgAAAAi+AQgCAADQB74BZAAAAEQMuQEIAgAASNH9Esg05RKAYqIXAAAAAAAAAAAAAL4BAgAAAAAAAABBAAAAAAC+AXwCvgEAAAAA/AEAACwTvgEAAAAAAADwASgTvgEAAIl3CAa5Aa5eiXeY0/0Srl6JdwAAAAAAAAAAQB/xAUAf8QEcBrkBHy+nbgAA8AEAAAAA/AEAACwGuQHdLqduAAAAAAcAAAAAAAAAYbhyd/wBAAAHAAAAVAe5AVQHuQEAAgAA/P///wEAAAAAAAAAAAAAAAAAAAAgFU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MX+AW5AdwHuQHO/FN3hJrwAQAAAACnDwoXOwAAAH8AAAAAAAAABQAAAOQAAAAgwvQSAAAAAICdfxcAAAAA4MYBASCafxcAAAAAgJ1/F7CSuG4DAAAAuJK4bgEAAACwdYkXvGrrbr0ts26JA73+CXpLi6hP9wFMB7kB6ftTdwAAuQECAAAA9ftTd0QMuQHg////AAAAAAAAAAAAAAAAkAEAAAAAAAEAAAAAYQByAGkAYQBsAAAAAAAAAAAAAAAAAAAABgAAAAAAAABhuHJ3AAAAAAYAAAD8BrkB/Aa5AQACAAD8////AQAAAAAAAAAAAAAAAAAAACAVQ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oLkBraZUd5QPAAAooLkBfAohtnwKtgAAAAAAXk7FbpQPW///////LCIAAApbCgAkv5MXAAAAAHwKtv//////LCIAACG2AQCgCVMdAAAAAJw9pXZ5RFJ3fAohtuyVgBcBAAAA/////wAAAADg8LYdlKS5AQAAAADg8LYdAACTF4pEUnegCVMdfAohtgEAAADslYAX4PC2HQAAAAAAAAAAfAq2AJSkuQF8Crb//////ywiAAAhtgEAoAlTHQAAAACOJFZ3fAohtoAYkBcKAAAA/////wAAAAAQAAAAAwEAAOq8AAAcAAABfAoht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PzHuQDgybkBzvxTd9xijXewx7kAaBUK/QAAAAAwBvEBMAbxAXauDXAAAAAAgyenbgkAAAAAAAAAAAAAAAAAAAAAAAAA4AbxAQAAAAAAAAAAAAAAAAAAAAAAAAAAAAAAAAAAAAAAAAAAAAAAAAW4S4sAAAAAUMm5Aen7U3cAALkBAAAAAPX7U3fiPfqL9f///wAAAAAAAAAAAAAAAJABAAB+PfqL7Me5Ad2vc3cAABZ24Me5AQAAAADox7kBAAAAAAAAAABhuHJ3AAAAAAkAAAAAybkBAMm5AQACAAD8////AQAAAAAAAAAAAAAAAAAAAAAAAAAAAAAAIBVC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U1f0SAADwAb0ts26JA73+CXpLi6hP9wEoAgAAAAi+AQgCAADQB74BZAAAAEQMuQEIAgAASNH9Esg05RKAYqIXAAAAAAAAAAAAAL4BAgAAAAAAAABBAAAAAAC+AXwCvgEAAAAA/AEAACwTvgEAAAAAAADwASgTvgEAAIl3CAa5Aa5eiXeY0/0Srl6JdwAAAAAAAAAAQB/xAUAf8QEcBrkBHy+nbgAA8AEAAAAA/AEAACwGuQHdLqduAAAAAAcAAAAAAAAAYbhyd/wBAAAHAAAAVAe5AVQHuQEAAgAA/P///wEAAAAAAAAAAAAAAAAAAAAgFU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MX+AW5AdwHuQHO/FN3hJrwAQAAAACnDwoXOwAAAH8AAAAAAAAABQAAAOQAAAAgwvQSAAAAAICdfxcAAAAA4MYBASCafxcAAAAAgJ1/F7CSuG4DAAAAuJK4bgEAAACwdYkXvGrrbr0ts26JA73+CXpLi6hP9wFMB7kB6ftTdwAAuQECAAAA9ftTd0QMuQHg////AAAAAAAAAAAAAAAAkAEAAAAAAAEAAAAAYQByAGkAYQBsAAAAAAAAAAAAAAAAAAAABgAAAAAAAABhuHJ3AAAAAAYAAAD8BrkB/Aa5AQACAAD8////AQAAAAAAAAAAAAAAAAAAACAVQ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oLkBraZUd5QPAAAooLkBug0he7oNewAAAAAAXk7FbpQPW///////LCIAAApbCgAkv5MXAAAAALoNe///////LCIAACF7AQBgDA0XAAAAAJw9pXZ5RFJ3ug0he+yVgBcBAAAA/////wAAAACI9LYdlKS5AQAAAACI9LYdAACTF4pEUndgDA0Xug0hewEAAADslYAXiPS2HQAAAAAAAAAAug17AJSkuQG6DXv//////ywiAAAhewEAYAwNFwAAAACOJFZ3ug0he5CGjRcRAAAA/////wAAAAAQAAAAAwEAAOq8AAAcAAABug0he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2022-11-14T10:30:44Z</cp:lastPrinted>
  <dcterms:created xsi:type="dcterms:W3CDTF">1996-10-14T23:33:28Z</dcterms:created>
  <dcterms:modified xsi:type="dcterms:W3CDTF">2022-12-23T07:48:19Z</dcterms:modified>
</cp:coreProperties>
</file>